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500"/>
  </bookViews>
  <sheets>
    <sheet name="3 раздел реестра" sheetId="1" r:id="rId1"/>
    <sheet name="МУП ЛКК" sheetId="2" r:id="rId2"/>
    <sheet name="МУП ЛКК недвиж имущ" sheetId="3" r:id="rId3"/>
    <sheet name="МУП ЛКК движ имущ" sheetId="4" r:id="rId4"/>
    <sheet name="МУП ЖКХ недвиж имущ " sheetId="5" r:id="rId5"/>
    <sheet name="МУП ЖКХ движ имущ " sheetId="6" r:id="rId6"/>
  </sheets>
  <definedNames>
    <definedName name="_xlnm._FilterDatabase" localSheetId="4" hidden="1">'МУП ЖКХ недвиж имущ '!$B$7:$M$7</definedName>
    <definedName name="_xlnm._FilterDatabase" localSheetId="2" hidden="1">'МУП ЛКК недвиж имущ'!$B$7:$M$36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2" i="6"/>
  <c r="H25" i="5"/>
  <c r="E13" i="1" s="1"/>
  <c r="E197" i="4"/>
  <c r="E12" i="1" s="1"/>
  <c r="H44" i="3"/>
  <c r="E14" i="1"/>
  <c r="E11"/>
  <c r="E16" l="1"/>
</calcChain>
</file>

<file path=xl/sharedStrings.xml><?xml version="1.0" encoding="utf-8"?>
<sst xmlns="http://schemas.openxmlformats.org/spreadsheetml/2006/main" count="1853" uniqueCount="747">
  <si>
    <t>3 РАЗДЕЛ РЕЕСТРА</t>
  </si>
  <si>
    <t>Муниципального  имущества  Линёвского городского поселения  Жирновского</t>
  </si>
  <si>
    <t>муниципального района  Волгоградской области .</t>
  </si>
  <si>
    <t>№ п/п</t>
  </si>
  <si>
    <t>Раздел  реестра</t>
  </si>
  <si>
    <t>Наименование имущества</t>
  </si>
  <si>
    <t xml:space="preserve">Балансовая стоимость </t>
  </si>
  <si>
    <t xml:space="preserve"> 3 Раздел  реестра  </t>
  </si>
  <si>
    <t>3.1</t>
  </si>
  <si>
    <t xml:space="preserve">Сведения о муниципальном имуществе коммунальной инфраструктуры, недвижимое имущество                                                                                                                                                                                                            </t>
  </si>
  <si>
    <t>3.2</t>
  </si>
  <si>
    <t>Сведения о муниципальном имуществе коммунальной инфраструктуры, движимое имущество</t>
  </si>
  <si>
    <t>3.3</t>
  </si>
  <si>
    <t xml:space="preserve">Сведения о муниципальном имуществе коммунальной инфраструктуры МУП "Жилищно-Коммунальное хозяйство", недвижимое имущество </t>
  </si>
  <si>
    <t>3.4</t>
  </si>
  <si>
    <t xml:space="preserve">Сведения о муниципальном имуществе коммунальной инфраструктуры МУП "Жилищно-Коммунальное хозяйство", движимое имущество </t>
  </si>
  <si>
    <t>ИТОГО</t>
  </si>
  <si>
    <t>Главный специалист</t>
  </si>
  <si>
    <t>О.В.Яхаева</t>
  </si>
  <si>
    <t>Полное  наименование  и организационно-правовая  форма  юридического   лица</t>
  </si>
  <si>
    <t>Адрес (местоположение) недвижимого имущества</t>
  </si>
  <si>
    <t>Основной государственный  регистрационный  номер и дата  государственной  регистрации</t>
  </si>
  <si>
    <t>Реквизиты  документа-основания  создания  юридического  лица</t>
  </si>
  <si>
    <t>Размер  уставного  фонда</t>
  </si>
  <si>
    <t>Размер доли принадлежащей  муниципальному  образованию в в уставном  капитале в %</t>
  </si>
  <si>
    <t>Данные о балансовой   стоимости  основных  средств</t>
  </si>
  <si>
    <t>Данные о остаточной  стоимости  основных  средств</t>
  </si>
  <si>
    <t>Среднесписочная  численность  работников</t>
  </si>
  <si>
    <t>МУП  «Линёвский коммунальный комплекс «</t>
  </si>
  <si>
    <t>Волгоградская область Жирновский район р .п. Линёво  ул. Калинина д.  74</t>
  </si>
  <si>
    <t>1083453000850</t>
  </si>
  <si>
    <t>Выписка ЕРРЮЛ</t>
  </si>
  <si>
    <t>186000,00</t>
  </si>
  <si>
    <t>нет</t>
  </si>
  <si>
    <t>49 094 541,84</t>
  </si>
  <si>
    <t>31 359 704,32</t>
  </si>
  <si>
    <t>3.1 Раздел РЕЕСТРА</t>
  </si>
  <si>
    <t>муниципального имущества Линёвского городского поселения Жирновского муниципального</t>
  </si>
  <si>
    <t>(коммунальная инфраструктура недвижимое имущество )</t>
  </si>
  <si>
    <t>МУП "Линевский коммунальный комплекс"</t>
  </si>
  <si>
    <t>Реестровый номер</t>
  </si>
  <si>
    <t>Наименование</t>
  </si>
  <si>
    <t xml:space="preserve">Инвентарный номер </t>
  </si>
  <si>
    <t>Площадь,протяженность или иные параметры</t>
  </si>
  <si>
    <t>Кадастровый номер муниципального  недвижимого  имущества</t>
  </si>
  <si>
    <t>Балансовая стоимость</t>
  </si>
  <si>
    <t>Сведения о  кадастровой  стоимости  недвижимого имущества</t>
  </si>
  <si>
    <t>Дата возникновения и прекращения права муниципальной собственности</t>
  </si>
  <si>
    <t>Реквизиты документов -оснований возникновения (прекращения)права муниципальной собственности</t>
  </si>
  <si>
    <t>Сведения о правообладателе муниципального недвижимого имущества</t>
  </si>
  <si>
    <t>Сведения об установленных в отношении муниципального недвижимого имущества огрнаниченниях с указанием основания и даты их возникновения и прекращения</t>
  </si>
  <si>
    <t>1</t>
  </si>
  <si>
    <t>Административное здание с пристройкой</t>
  </si>
  <si>
    <t>1010210003</t>
  </si>
  <si>
    <t>Волгоградская область Жирновский район   р.п. Линево МУП « Линевский коммунальный комплекс»,ул. Калинина  дом 74</t>
  </si>
  <si>
    <t>197,4</t>
  </si>
  <si>
    <t>34:07:070003:5307</t>
  </si>
  <si>
    <t>Акт- приема передачи 02.06.2008</t>
  </si>
  <si>
    <t>Администрация Линёвского г.п.</t>
  </si>
  <si>
    <t>Передано на праве хоз. ведения в МУП « Линевский коммунальный комплекс» решением Совета депутатов от 02.06.2008 года №170/53</t>
  </si>
  <si>
    <t>2</t>
  </si>
  <si>
    <t>Здание столярный цех со вспомогательными помещениями</t>
  </si>
  <si>
    <t>1010210004</t>
  </si>
  <si>
    <t>Волгоградская область Жирновский район   р.п. Линево МУП « Линевский коммунальный комплекс»                ,ул. Калинина  дом 74</t>
  </si>
  <si>
    <t>78,6</t>
  </si>
  <si>
    <t>34:07:070003:000854</t>
  </si>
  <si>
    <t>2008</t>
  </si>
  <si>
    <t>праве хоз. ведения в МУП « Линевский коммунальный комплекс» решением Совета депутатов от 02.06.2008 года №170/53</t>
  </si>
  <si>
    <t>3</t>
  </si>
  <si>
    <t>Склад для материалов</t>
  </si>
  <si>
    <t>1010210005</t>
  </si>
  <si>
    <t>Волгоградская область Жирновский район   р.п. Линево МУП « Линевский коммунальный комплекс»    ,ул. Калинина  дом 74</t>
  </si>
  <si>
    <t>29,5</t>
  </si>
  <si>
    <t>34:07:070003:000587</t>
  </si>
  <si>
    <t>Акт приема передачи;     02.06.2008</t>
  </si>
  <si>
    <t>4</t>
  </si>
  <si>
    <t>Здание Гараж</t>
  </si>
  <si>
    <t>1010210006</t>
  </si>
  <si>
    <t>Волгоградская область Жирновский район   р.п. Линево МУП « Линевский коммунальный комплекс»   ул. Калинина  дом 74</t>
  </si>
  <si>
    <t>205,7</t>
  </si>
  <si>
    <t>34:07:070003:000858</t>
  </si>
  <si>
    <t>Акт приема передачи; 02.06.2008</t>
  </si>
  <si>
    <t>5</t>
  </si>
  <si>
    <t>Столярный цех</t>
  </si>
  <si>
    <t xml:space="preserve">1010210007 </t>
  </si>
  <si>
    <t>Волгоградская область Жирновский район   р.п. Линево МУП ул. Калинина  дом 74</t>
  </si>
  <si>
    <t>225,0</t>
  </si>
  <si>
    <t>34:07:07003:000586</t>
  </si>
  <si>
    <t>6</t>
  </si>
  <si>
    <t>Гараж</t>
  </si>
  <si>
    <t xml:space="preserve">1010210008 </t>
  </si>
  <si>
    <t>Волгоградская область Жирновский район   р.п. Линево МУП « Линевский коммунальный комплекс», ул. Калинина  дом 74</t>
  </si>
  <si>
    <t>61,1</t>
  </si>
  <si>
    <t>34:07:070003:000859</t>
  </si>
  <si>
    <t>7</t>
  </si>
  <si>
    <t>Здание Гараж для тракторов с материальным складом</t>
  </si>
  <si>
    <t xml:space="preserve">1010210009 </t>
  </si>
  <si>
    <t>343,3</t>
  </si>
  <si>
    <t>34:07:070003:000585</t>
  </si>
  <si>
    <t>Акт приема передачи  02.06.2008</t>
  </si>
  <si>
    <t>8</t>
  </si>
  <si>
    <t>Вагончик  дерево металлический</t>
  </si>
  <si>
    <t>1010210010</t>
  </si>
  <si>
    <t>18</t>
  </si>
  <si>
    <t>9</t>
  </si>
  <si>
    <t>Здание гаража для автомашин</t>
  </si>
  <si>
    <t xml:space="preserve">1010210011 </t>
  </si>
  <si>
    <t>50,5</t>
  </si>
  <si>
    <t>34:07:070003:5308</t>
  </si>
  <si>
    <t>Акт приема передачи   02.06.2008</t>
  </si>
  <si>
    <t>10</t>
  </si>
  <si>
    <t>Здание бани</t>
  </si>
  <si>
    <t xml:space="preserve">1010210022 </t>
  </si>
  <si>
    <t>260</t>
  </si>
  <si>
    <t>Акт приема передачи;  02.06.2008</t>
  </si>
  <si>
    <t>11</t>
  </si>
  <si>
    <t>Котельная № 1</t>
  </si>
  <si>
    <t>1010210025</t>
  </si>
  <si>
    <t>Волгоградская область Жирновский район   р.п. Линево МУП « Линевский коммунальный комплекс»                                         ,ул. Калинина  дом 74</t>
  </si>
  <si>
    <t>125,5</t>
  </si>
  <si>
    <t>34:07:070003:8936</t>
  </si>
  <si>
    <t>2018</t>
  </si>
  <si>
    <t>Акт приема передачи   01.08.2018</t>
  </si>
  <si>
    <t xml:space="preserve">праве хоз. ведения в МУП « Линевский коммунальный комплекс» решением Совета депутатов </t>
  </si>
  <si>
    <t>12</t>
  </si>
  <si>
    <t xml:space="preserve">Котельная №3 </t>
  </si>
  <si>
    <t xml:space="preserve">МП00001346 </t>
  </si>
  <si>
    <t xml:space="preserve">Волгоградская область Жирновский район   р.п. Линево МУП Линевский коммунальныйкомплекс»                                         </t>
  </si>
  <si>
    <t>125,2</t>
  </si>
  <si>
    <t>34:07:070003:8491</t>
  </si>
  <si>
    <t>2015</t>
  </si>
  <si>
    <t>Решение депутатов   02.06.2008</t>
  </si>
  <si>
    <t>Передача в МУП Линёвский ком. комплекс</t>
  </si>
  <si>
    <t>13</t>
  </si>
  <si>
    <t>Котельная №4</t>
  </si>
  <si>
    <t>10102100021</t>
  </si>
  <si>
    <t>324</t>
  </si>
  <si>
    <t>14</t>
  </si>
  <si>
    <t xml:space="preserve">Автономная котельная №1   </t>
  </si>
  <si>
    <t xml:space="preserve">МП00001355 </t>
  </si>
  <si>
    <t>Волгоградская область Жирновский район   р.п. Линево МУП « Линевский коммунальный комплекс»                                         ,ул. Калинина  дом 74,                к жилым домам ул.Ленина 153,155,157,159,163,167</t>
  </si>
  <si>
    <t>24</t>
  </si>
  <si>
    <t>34:07:070003:8620</t>
  </si>
  <si>
    <t xml:space="preserve">Акт приема передачи;   </t>
  </si>
  <si>
    <t xml:space="preserve">аве хоз. ведения в МУП « Линевский коммунальный комплекс» решением Совета депутатов </t>
  </si>
  <si>
    <t>15</t>
  </si>
  <si>
    <t xml:space="preserve">Автономная котельная №2 </t>
  </si>
  <si>
    <t xml:space="preserve">МП00001354 </t>
  </si>
  <si>
    <t>Администрации Линевского городского поселения р,п,Линёво 403770,к жилым домам ул.Ленина 143,147 и общежитие ул.Ленина 145 ул.Стадионная 2,4</t>
  </si>
  <si>
    <t>34:07:070003:8714</t>
  </si>
  <si>
    <t>Акт приема передачи</t>
  </si>
  <si>
    <t>аве хоз. ведения в МУП « Линевский коммунальный комплекс» решением Совета депутатов</t>
  </si>
  <si>
    <t>16</t>
  </si>
  <si>
    <t xml:space="preserve">Автономная котельная №3  </t>
  </si>
  <si>
    <t xml:space="preserve">МП00001356 </t>
  </si>
  <si>
    <t>Волгоградская область Жирновский район   р.п. Линево МУП « Линевский коммунальный комплекс»,ул. Калинина  дом 74к жилым домам ул.Ленина 169,171,173,175,177,179,181</t>
  </si>
  <si>
    <t>34:07:070003:8715</t>
  </si>
  <si>
    <t>Акт приема передачи;</t>
  </si>
  <si>
    <t>17</t>
  </si>
  <si>
    <t>Здание канализационно-насосной станции</t>
  </si>
  <si>
    <t>Волгоградская область Жироковский район р.п.Линёво, ул. Ленина</t>
  </si>
  <si>
    <t>31,2</t>
  </si>
  <si>
    <t>34:07:070003:8810</t>
  </si>
  <si>
    <t>2021</t>
  </si>
  <si>
    <t>Акт приема передачи; 22.04.2021г.</t>
  </si>
  <si>
    <t>Здание водоочистных сооружений</t>
  </si>
  <si>
    <t>286,5</t>
  </si>
  <si>
    <t>34:07:070003:8821</t>
  </si>
  <si>
    <t>19</t>
  </si>
  <si>
    <t>Водозаборная скважина № 60-Р</t>
  </si>
  <si>
    <t>75</t>
  </si>
  <si>
    <t>34:07:070003:8733</t>
  </si>
  <si>
    <t>20</t>
  </si>
  <si>
    <t>Водозаборная скважина № 33-Р</t>
  </si>
  <si>
    <t>Волгоградская область, Жирновский район, р.п. Линёво, промышленная зона восточной части, участок №6</t>
  </si>
  <si>
    <t>34:07:070003:8763</t>
  </si>
  <si>
    <t>21</t>
  </si>
  <si>
    <t>Водозаборная скважина № 03301</t>
  </si>
  <si>
    <t>Волгоградская область, Жирновский район, р.п. Линёво, ул. Воложанина</t>
  </si>
  <si>
    <t>72</t>
  </si>
  <si>
    <t>34:07:070003:8749</t>
  </si>
  <si>
    <t>22</t>
  </si>
  <si>
    <t>Здание детского сада №1</t>
  </si>
  <si>
    <t>1011210013</t>
  </si>
  <si>
    <t>Волгоградская область, Жирновский район, р.п. Линево, ул.Карла Либкнехта, д.62</t>
  </si>
  <si>
    <t>258,9</t>
  </si>
  <si>
    <t>34:07:070003:5952</t>
  </si>
  <si>
    <t>2022</t>
  </si>
  <si>
    <t>Акт приема передачи; 05.10.2022г.</t>
  </si>
  <si>
    <t>на праве хоз. ведения в МУП « Линевский коммунальный комплекс» решением Совета депутатов от 26.09.2022г. № 46</t>
  </si>
  <si>
    <t>23</t>
  </si>
  <si>
    <t>Здание кухни детского сада № 1</t>
  </si>
  <si>
    <t>1011210014</t>
  </si>
  <si>
    <t>Волгоградская область, Жирновский район, р.п. Линево, ул. Карла Либкнехта, д.62</t>
  </si>
  <si>
    <t>36,7</t>
  </si>
  <si>
    <t>34:07:070003:6050</t>
  </si>
  <si>
    <t>Здание автономной котельной</t>
  </si>
  <si>
    <t>Волгоградская область, российская Федерация, р-н Жирновский, р.п. Линево, ул. Ленина, д.69</t>
  </si>
  <si>
    <t>19,5</t>
  </si>
  <si>
    <t>34:07:070003:8083</t>
  </si>
  <si>
    <t>2025</t>
  </si>
  <si>
    <t>Акт приема передачи; 18.06.2025г.</t>
  </si>
  <si>
    <t>на праве хоз. ведения в МУП « Линевский коммунальный комплекс» решением Совета депутатов от 04.06.2025г. № 16/3</t>
  </si>
  <si>
    <t>25</t>
  </si>
  <si>
    <t>Волгоградская область, российская Федерация, р-н Жирновский, с.Алешники, ул. Пионерская, д.13А</t>
  </si>
  <si>
    <t>11,3</t>
  </si>
  <si>
    <t>34:07:0060002:712</t>
  </si>
  <si>
    <t>26</t>
  </si>
  <si>
    <t>Газопровод низкого давления (Линевская СШ№2)</t>
  </si>
  <si>
    <t>Акт приема передачи; 01.07.2025г.</t>
  </si>
  <si>
    <t>на праве хоз. ведения в МУП « Линевский коммунальный комплекс» решением Совета депутатов от 08.07.2025г. № 17/3</t>
  </si>
  <si>
    <t>27</t>
  </si>
  <si>
    <t>Здание котельной</t>
  </si>
  <si>
    <t>Волгоградская область, российская Федерация, р-н Жирновский, с.Кленовка, ул. Школьная, д.2а</t>
  </si>
  <si>
    <t>125,9</t>
  </si>
  <si>
    <t>34:07:0100005:804</t>
  </si>
  <si>
    <t>286382,66</t>
  </si>
  <si>
    <t>Акт приема передачи; 06.10.2025г.</t>
  </si>
  <si>
    <t>на праве хоз. ведения в МУП « Линевский коммунальный комплекс» решением Совета депутатов от 06.10.2025г. № 21/2</t>
  </si>
  <si>
    <t>28</t>
  </si>
  <si>
    <t>Тепловые сети с.Кленовка</t>
  </si>
  <si>
    <t>600,0</t>
  </si>
  <si>
    <t>29</t>
  </si>
  <si>
    <t>Ограждение детского сада</t>
  </si>
  <si>
    <t>Волгоградская область, российская Федерация, р-н Жирновский, рп.Линево, ул.Карла Либкнехта, д.62</t>
  </si>
  <si>
    <t>Принято актом приема –передачи</t>
  </si>
  <si>
    <t>Администрация Линёвского городского поселения.</t>
  </si>
  <si>
    <t>Передан на праве хозяйственного ведения  Постановление администрации  от 29.10.2025г. № 208 в МУП Линевский Коммунальный комплекс</t>
  </si>
  <si>
    <t>3.2 Раздел РЕЕСТРА</t>
  </si>
  <si>
    <t>(коммунальная инфраструктура движимое имущество)</t>
  </si>
  <si>
    <t>Наименование движимого имущества</t>
  </si>
  <si>
    <t xml:space="preserve">Инвентарный №
Адрес (местоположение) движимого имущества </t>
  </si>
  <si>
    <t>Дата  и основание возникновения и прекращения права муниципальной собственности</t>
  </si>
  <si>
    <t>Сведения о правообладателе муниципального движимого имущества</t>
  </si>
  <si>
    <t>Сведения об установленных в отношении муниципального движимого имущества ограничениях с указанием основания и даты их возникновения и прекращения</t>
  </si>
  <si>
    <t>Емкость 5м3</t>
  </si>
  <si>
    <t>Волгоградская область Жирновский район р.п. Линево МУП «Линевский коммунальный комплекс», ул. Калинина дом 74</t>
  </si>
  <si>
    <t>На праве хоз. ведения в МУП «Линевский коммунальный комплекс» решением Совета депутатов от 02.06.2008 года №170/53</t>
  </si>
  <si>
    <t>Пило рама (СТАНОК)</t>
  </si>
  <si>
    <t>Волгоградская область Жирновский район   р.п. Линево МУП « Линевский коммунальный комплекс»   ,ул. Калинина  дом 74</t>
  </si>
  <si>
    <t>На праве хоз. ведения в МУП « Линевский коммунальный комплекс» решением Совета депутатов от 02.06.2008 года №170/53</t>
  </si>
  <si>
    <t>Станок токарный</t>
  </si>
  <si>
    <t>Волгоградская область Жирновский район р.п. Линево МУП « Линёвский коммунальный комплекс, ул. Калинина  дом 74</t>
  </si>
  <si>
    <t>Водозаборная скважина  № 5920</t>
  </si>
  <si>
    <t>Волгоградская область Жирновский район   р.п. Линево МУП « Линевский коммунальный комплек  ,ул. Калинина  дом 74</t>
  </si>
  <si>
    <t>2017</t>
  </si>
  <si>
    <t>Труба дымовая  метал 34м(1973г)</t>
  </si>
  <si>
    <t>Волгоградская область Жирновский район   р.п. Линево МУП « Линевский коммунальный комплекс»  ,ул. Калинина  дом 74</t>
  </si>
  <si>
    <t>Емкость 12м3 (1979г) пожарная, здание бани</t>
  </si>
  <si>
    <t xml:space="preserve">Волгоградская область Жирновский район   р.п. Линево МУП « Линевский коммунальный комплекс»                 </t>
  </si>
  <si>
    <t xml:space="preserve">На праве хоз. ведения в МУП « Линевский коммунальный комплекс» решением Совета депутатов от 02.06.2008 года </t>
  </si>
  <si>
    <t>Теплосети  1002м    (1982)</t>
  </si>
  <si>
    <t>Теплосети  216м     (1984)</t>
  </si>
  <si>
    <t>Волгоградская область Жирновский район   р.п. Линево МУП « Линевский коммунальный комп. ,ул. Калинина  дом 74</t>
  </si>
  <si>
    <t>Тепловые сети  автономная котельная №3      784 м</t>
  </si>
  <si>
    <t>Тепловые сети  автономная котельная №1    486 м</t>
  </si>
  <si>
    <t>Волгоградская область Жирновский район   р.п. Линево МУП « Линевский коммунальный комплекс»                                         ул. Калинина  дом 74</t>
  </si>
  <si>
    <t xml:space="preserve">На праве хоз. ведения в МУП « Линевский коммунальный комплекс» решением Совета депутатов от </t>
  </si>
  <si>
    <t>Насос  ЭЦВ 6-10-80</t>
  </si>
  <si>
    <t>Волгоградская область Жирновский район р.п. Линево МУП « Линевский коммунальный комплекс» ,ул. Калинина  дом 74</t>
  </si>
  <si>
    <t>2020</t>
  </si>
  <si>
    <t>Приобретение</t>
  </si>
  <si>
    <t>Узел учета расхода газа (котел№1)</t>
  </si>
  <si>
    <t>Волгоградская область Жирновский район   р.п. Линево МУП « Линевский коммунальный комплекс» ,ул. Калинина  дом 74</t>
  </si>
  <si>
    <t>Газовый счетчик G16 –М-200</t>
  </si>
  <si>
    <t>Газовый счетчик  РГ -25 (Ж/к) 1973г</t>
  </si>
  <si>
    <t>Волгоградская область Жирновский район   р.п. Линево МУП « Линевский коммунальный комплекс, ул. Калинина  дом 74</t>
  </si>
  <si>
    <t xml:space="preserve">Насос центробежный </t>
  </si>
  <si>
    <t xml:space="preserve">Волгоградская область Жирновский район   р.п. Линево МУП « Линевский коммунальный комплекс», ул. Калинина  </t>
  </si>
  <si>
    <t>Волгоградская область Жирновский район   р.п. Линево МУП « Линевский коммунальный комплекс»,  Калинина  дом 74</t>
  </si>
  <si>
    <t>Ноутбук   Toshida  Satellite A 200-1YW Core2 Duo</t>
  </si>
  <si>
    <t>Волгоградская область Жирновский район   р.п. Линево МУП « Линевский коммунальный комплекс»       ,ул. Калинина  дом 74</t>
  </si>
  <si>
    <t>Погрузчик ФГП -0,3 с ковшом</t>
  </si>
  <si>
    <t>Барабан в сборе  СК 1308.01.12.10.00.00</t>
  </si>
  <si>
    <t xml:space="preserve">Волгоградская область Жирновский район   р.п. Линево МУП « Линевский коммунальный комплекс»                     </t>
  </si>
  <si>
    <t>Бензогенератор  ЕТ -12000</t>
  </si>
  <si>
    <t>Дверь  водоох. КСВ  0,25.01.05.00.00.00</t>
  </si>
  <si>
    <t>Волгоградская область Жирновский район   р.п. Линево МУП « Линевский коммунальный комплекс»      ,ул. Калинина  дом 74</t>
  </si>
  <si>
    <t>Деревообрабатывающий станок ДМ -19210</t>
  </si>
  <si>
    <t>ДСП -80В РАСКО 2,               5 кПА Р-1   6МПа дифманометр</t>
  </si>
  <si>
    <t>Запасные части к котлу отопления</t>
  </si>
  <si>
    <t>Источник бесперебойного питания</t>
  </si>
  <si>
    <t>Волгоградская область Жирновский район   р.п. Линево МУП « Линевский коммунальный комплекс»    л. Калинина  дом 74</t>
  </si>
  <si>
    <t>30</t>
  </si>
  <si>
    <t>Волгоградская область Жирновский район   р.п. Линево МУП « Линевский коммунальный комплекс»         ,ул. Калинина  дом 74</t>
  </si>
  <si>
    <t>31</t>
  </si>
  <si>
    <t>Волгоградская область Жирновский район   р.п. Линево МУП « Линевский коммунальный комплекс  ,ул. Калинина  дом 74</t>
  </si>
  <si>
    <t>32</t>
  </si>
  <si>
    <t xml:space="preserve">ККМ « Элвес -Микро-К» </t>
  </si>
  <si>
    <t>33</t>
  </si>
  <si>
    <t>Клапан  электромагнитный   отсечной  ВН4Н-0,5</t>
  </si>
  <si>
    <t>Волгоградская область Жирновский район   р.п. Линево МУП « Линевский коммунальный комплекс»     ,ул. Калинина  дом 74</t>
  </si>
  <si>
    <t>34</t>
  </si>
  <si>
    <t>Комплект панелей СК1308.90.10.00.00.00.00</t>
  </si>
  <si>
    <t>35</t>
  </si>
  <si>
    <t>Компьютер в сборе</t>
  </si>
  <si>
    <t xml:space="preserve">Волгоградская область Жирновский район   р.п. Линево МУП « Линевский коммунальный комплекс»                             </t>
  </si>
  <si>
    <t>36</t>
  </si>
  <si>
    <t>37</t>
  </si>
  <si>
    <t>38</t>
  </si>
  <si>
    <t xml:space="preserve">Котёл водогрейный                 REX -30 </t>
  </si>
  <si>
    <t>39</t>
  </si>
  <si>
    <t xml:space="preserve">   Насос  Vilo TOR-S 25/7EM PN 6-10</t>
  </si>
  <si>
    <t>40</t>
  </si>
  <si>
    <t>Крышка СК 1308:01.04.00.00.00.00.</t>
  </si>
  <si>
    <t>41</t>
  </si>
  <si>
    <t>Многофункциональное устройство HP Leser Jet Pro M1</t>
  </si>
  <si>
    <t>42</t>
  </si>
  <si>
    <t>Монитор 18,5 Philips</t>
  </si>
  <si>
    <t>Волгоградская область Жирновский район   р.п. Линево МУП « Линевский коммунальный комплекс» , ул. Калинина  дом 74</t>
  </si>
  <si>
    <t>43</t>
  </si>
  <si>
    <t>Монитор 19 Acer</t>
  </si>
  <si>
    <t xml:space="preserve">Волгоградская область Жирновский район   р.п. Линево МУП « Линевский коммунальный комплекс»                                         </t>
  </si>
  <si>
    <t>44</t>
  </si>
  <si>
    <t>Монитор 19 Aser</t>
  </si>
  <si>
    <t>45</t>
  </si>
  <si>
    <t>Монитор 19.5 Samsung</t>
  </si>
  <si>
    <t>46</t>
  </si>
  <si>
    <t>Монитор LG Platron</t>
  </si>
  <si>
    <t>47</t>
  </si>
  <si>
    <t>Монитор 18.5 Beng G 950A</t>
  </si>
  <si>
    <t>48</t>
  </si>
  <si>
    <t>Монитор  Samtron 17</t>
  </si>
  <si>
    <t>49</t>
  </si>
  <si>
    <t>Монитор AOC 18.5 831 S monitor</t>
  </si>
  <si>
    <t>50</t>
  </si>
  <si>
    <t>Монитор AOC E9505</t>
  </si>
  <si>
    <t>51</t>
  </si>
  <si>
    <t>МФУ  Canon LaserBase  MF 4018</t>
  </si>
  <si>
    <t>52</t>
  </si>
  <si>
    <t>Прибор БУРС -1</t>
  </si>
  <si>
    <t>53</t>
  </si>
  <si>
    <t>Волгоградская область Жирновский район   р.п. Линево МУП « Линевский коммунальный компле ,ул. Калинина  дом 74</t>
  </si>
  <si>
    <t>54</t>
  </si>
  <si>
    <t>На праве хоз. ведения в МУП « на прЛиневский коммунальный комплекс» решением Совета депутатов от 02.06.2008 года №170/53</t>
  </si>
  <si>
    <t>55</t>
  </si>
  <si>
    <t>56</t>
  </si>
  <si>
    <t xml:space="preserve">Редуктор ямобура </t>
  </si>
  <si>
    <t>57</t>
  </si>
  <si>
    <t>Ротор в сборе к насосу                 Д-320/50</t>
  </si>
  <si>
    <t>58</t>
  </si>
  <si>
    <t>Секция нижняя для котла  СК 1308 01 10 00 00 00 СБ</t>
  </si>
  <si>
    <t>59</t>
  </si>
  <si>
    <t>Сигнализатор загазованности  САКЗ Ду 32 СО-  СН</t>
  </si>
  <si>
    <t>аве хоз. ведения в МУП « Линевский коммунальный комплекс» решением Совета депутатов от 02.06.2008 года №170/53</t>
  </si>
  <si>
    <t>60</t>
  </si>
  <si>
    <t>Сигнализатор загазованности САКЗ МК -2d =32 нд</t>
  </si>
  <si>
    <t>61</t>
  </si>
  <si>
    <t>Сигнализатор загазованности САКЗ МК 2д=25 нд</t>
  </si>
  <si>
    <t>на праве хоз. ведения в МУП « Линевский коммунальный комплекс» решением Совета депутатов от 02.06.2008 года №170/53</t>
  </si>
  <si>
    <t>62</t>
  </si>
  <si>
    <t>Сигнализатор СОУ -1</t>
  </si>
  <si>
    <t>63</t>
  </si>
  <si>
    <t>Сигнализатор СОУ-1</t>
  </si>
  <si>
    <t>Акт приема передачи;от 21.01.2007</t>
  </si>
  <si>
    <t>64</t>
  </si>
  <si>
    <t>Силовое оборудование</t>
  </si>
  <si>
    <t>65</t>
  </si>
  <si>
    <t xml:space="preserve">Системный блок </t>
  </si>
  <si>
    <t>66</t>
  </si>
  <si>
    <t>Системный блок INTEL R  CELERON R</t>
  </si>
  <si>
    <t>67</t>
  </si>
  <si>
    <t>Системный блок Celeron</t>
  </si>
  <si>
    <t>68</t>
  </si>
  <si>
    <t>Системный блок  Celeron</t>
  </si>
  <si>
    <t>69</t>
  </si>
  <si>
    <t>Системный блок  imango</t>
  </si>
  <si>
    <t>70</t>
  </si>
  <si>
    <t>Системный блок VPS5000 Celeron 1620</t>
  </si>
  <si>
    <t>71</t>
  </si>
  <si>
    <t>Системный блок AMD</t>
  </si>
  <si>
    <t>Стенка боковая СК 999.01.07.00</t>
  </si>
  <si>
    <t>Волгоградская область Жирновский район   р.п. Линево МУП « Линевский коммунальный комплекс»                                    ул. Калинина  дом 74</t>
  </si>
  <si>
    <t>73</t>
  </si>
  <si>
    <t>Счетчик воды  ВСКМ -50</t>
  </si>
  <si>
    <t>74</t>
  </si>
  <si>
    <t>Счетчик воды  ВСКМ -50 флан</t>
  </si>
  <si>
    <t>Счетчик воды  ВСКM -50 флан</t>
  </si>
  <si>
    <t>Волгоградская область Жирновский район   р.п. Линево МУП « Линевский коммунальный комплекс»                 ,ул. Калинина  дом 74</t>
  </si>
  <si>
    <t>76</t>
  </si>
  <si>
    <t>Счетчик воды  ВСХН -50 флан.</t>
  </si>
  <si>
    <t>77</t>
  </si>
  <si>
    <t>Счетчик воды  ВСХН -50 флан</t>
  </si>
  <si>
    <t>78</t>
  </si>
  <si>
    <t>79</t>
  </si>
  <si>
    <t>Счетчик воды  ВСХН -65 флан</t>
  </si>
  <si>
    <t>80</t>
  </si>
  <si>
    <t>Счетчик воды  ВСХН-65 флан</t>
  </si>
  <si>
    <t xml:space="preserve">Волгоградская область Жирновский район   р.п. Линево МУП « Линевский коммунальный комплекс»                          </t>
  </si>
  <si>
    <t>81</t>
  </si>
  <si>
    <t>Счетчик воды  до 120 гр. ВСКМ -50 флан</t>
  </si>
  <si>
    <t>82</t>
  </si>
  <si>
    <t>Волгоградская область Жирновский район   р.п. Линево МУП « Линевский коммунальный комплелекс  ул. Калинина  дом 74</t>
  </si>
  <si>
    <t>83</t>
  </si>
  <si>
    <t>Счетчик газа ВК  G-10</t>
  </si>
  <si>
    <t>Волгоградская область Жирновский район   р.п. Линево МУП « Линевский коммунальный комплекс      ул. Калинина  дом 74</t>
  </si>
  <si>
    <t>84</t>
  </si>
  <si>
    <t>Счетчик газа  УБСГ-001 G-10</t>
  </si>
  <si>
    <t>Волгоградская область Жирновский район   р.п. Линево МУП « Линевский коммунальный комплекс   ул. Калинина</t>
  </si>
  <si>
    <t>85</t>
  </si>
  <si>
    <t>Счетчик газовый ультрозвуковой УБСГ-001G-10</t>
  </si>
  <si>
    <t>Волгоградская область Жирновский район   р.п. Линево МУП « Линевский коммунальный комплекс»,   ул. Калинина  дом 74</t>
  </si>
  <si>
    <t>86</t>
  </si>
  <si>
    <t>Счетчик электрический  ЦЭ6803В/1 10-100</t>
  </si>
  <si>
    <t>Волгоградская область Жирновский район   р.п. Линево МУП « Линевский коммунальный комплекс»,     ул. Калинина  дом 74</t>
  </si>
  <si>
    <t>87</t>
  </si>
  <si>
    <t>Тепло вентилятор энтузиаст</t>
  </si>
  <si>
    <t>Волгоградская область Жирновский район   р.п. Линево МУП « Линевский коммунальный комплекс   ул. Калинина  дом 74</t>
  </si>
  <si>
    <t>88</t>
  </si>
  <si>
    <t>Трансформатор сварочный  ТДД-2810 переменного тока</t>
  </si>
  <si>
    <t xml:space="preserve">Волгоградская область Жирновский район   р.п. Линево МУП « Линевский коммунальный комплекс»,                                    </t>
  </si>
  <si>
    <t>89</t>
  </si>
  <si>
    <t>Труба Жаровая  КВ -1 02 00 001-05</t>
  </si>
  <si>
    <t>Волгоградская область Жирновский район   р.п. Линево МУП « Линевский коммунальный комплекс» ул. Калинина  дом 74</t>
  </si>
  <si>
    <t>90</t>
  </si>
  <si>
    <t>Факс Panasonik KX FT 9E 2RU-B</t>
  </si>
  <si>
    <t>Волгоградская область Жирновский район   р.п. Линево МУП « Линевский коммунальный комплек       ул. Калинина  дом 74</t>
  </si>
  <si>
    <t>91</t>
  </si>
  <si>
    <t xml:space="preserve">Шнек ямобура </t>
  </si>
  <si>
    <t>Волгоградская область Жирновский район   р.п. Линево МУП « Линевский коммунальный комплекс»,       ул. Калинина  дом 74</t>
  </si>
  <si>
    <t>92</t>
  </si>
  <si>
    <t>Электросиловое оборудование</t>
  </si>
  <si>
    <t>93</t>
  </si>
  <si>
    <t>Электростанция  S640 1 Eisemann</t>
  </si>
  <si>
    <t>94</t>
  </si>
  <si>
    <t>Электростанция  с ф/сварки пост/тока 6401 Eisemann</t>
  </si>
  <si>
    <t xml:space="preserve">Акт приема передачи; </t>
  </si>
  <si>
    <t>95</t>
  </si>
  <si>
    <t>ГРПШ</t>
  </si>
  <si>
    <t>96</t>
  </si>
  <si>
    <t>Процессор в сборе</t>
  </si>
  <si>
    <t>Волгоградская область Жирновский район   р.п. Линево МУП « Линевский коммунальный комплекс»    ул. Калинина  дом 74</t>
  </si>
  <si>
    <t>97</t>
  </si>
  <si>
    <t>МИДА-ДА-13ПЕх-У2-0,5/1 датчик давления</t>
  </si>
  <si>
    <t>Волгоградская область Жирновский район   р.п. Линево МУП « Линевский коммунальный комплекс»,      ул. Калинина  дом 74</t>
  </si>
  <si>
    <t>98</t>
  </si>
  <si>
    <t>Теодолит электронный ADA Digi Teo 20</t>
  </si>
  <si>
    <t>Волгоградская область Жирновский район   р.п. Линево МУП « Линевский коммунальный комплекс»,    ул. Калинина  дом 74</t>
  </si>
  <si>
    <t>99</t>
  </si>
  <si>
    <t>Насос циркулярный32/8 180 мм</t>
  </si>
  <si>
    <t>Волгоградская область Жирновский район   р.п. Линево МУП « Линевский коммунальный комплекс»,        ул. Калинина  дом 74</t>
  </si>
  <si>
    <t>100</t>
  </si>
  <si>
    <t>Прицеп тракторный  1 ПТС -2,5</t>
  </si>
  <si>
    <t>03.12.18</t>
  </si>
  <si>
    <t>101</t>
  </si>
  <si>
    <t>Прицеп тракторный  1ПТС-4</t>
  </si>
  <si>
    <t>Волгоградская область Жирновский район   р.п. Линево МУП « Линевский коммунальный комплекс»,  ул. Калинина  дом 74</t>
  </si>
  <si>
    <t>102</t>
  </si>
  <si>
    <t xml:space="preserve">Компьютер </t>
  </si>
  <si>
    <t>Волгоградская область Жирновский район   р.п. Линево МУП « Линевский коммунальный комплекс»,  л. Калинина  дом 74</t>
  </si>
  <si>
    <t>2019</t>
  </si>
  <si>
    <t>103</t>
  </si>
  <si>
    <t>Насос WILO IPL 40/130-2 2/2</t>
  </si>
  <si>
    <t>Волгоградская область Жирновский район   р.п. Линево МУП « Линевский коммунальный комплекс»,                                         ул. Калинина  дом 74</t>
  </si>
  <si>
    <t>104</t>
  </si>
  <si>
    <t>Насос  ЭВЦ 5-6,5-80н</t>
  </si>
  <si>
    <t>105</t>
  </si>
  <si>
    <t>Системный блок в сборе</t>
  </si>
  <si>
    <t>106</t>
  </si>
  <si>
    <t>TESTO АНИМОМЕТР с крыльчаткой</t>
  </si>
  <si>
    <t>Волгоградская область Жирновский район   р.п. Линево МУП « Линевский коммунальный комплекс     ул. Калинина  дом 74</t>
  </si>
  <si>
    <t>107</t>
  </si>
  <si>
    <t>Блок управления  розжига  и сигнализации</t>
  </si>
  <si>
    <t>Волгоградская область Жирновский район   р.п. Линево МУП « Линевский коммунальный компл   ул. Калинина  дом 74</t>
  </si>
  <si>
    <t>108</t>
  </si>
  <si>
    <t>Насос К -100-65-250 с двиг. 45 квт</t>
  </si>
  <si>
    <t>109</t>
  </si>
  <si>
    <t>110</t>
  </si>
  <si>
    <t>Экскаватор  -погрузчик ELAZ -880</t>
  </si>
  <si>
    <t>111</t>
  </si>
  <si>
    <t>АВТО МАЗ 5334</t>
  </si>
  <si>
    <t>112</t>
  </si>
  <si>
    <t>Автомобиль ВАЗ-21053</t>
  </si>
  <si>
    <t>113</t>
  </si>
  <si>
    <t>Резервуар 500 м3 (водоочистные)</t>
  </si>
  <si>
    <t>Акт приема передачи; 15.04.2021г.</t>
  </si>
  <si>
    <t>114</t>
  </si>
  <si>
    <t>Насосная установка Д-320/50 эл. Двиг. 55 кВт</t>
  </si>
  <si>
    <t>115</t>
  </si>
  <si>
    <t>116</t>
  </si>
  <si>
    <t>Насос Д320-50/с эл. Двиг. 75 кВт</t>
  </si>
  <si>
    <t>117</t>
  </si>
  <si>
    <t xml:space="preserve">Насос погружной для подъёма воды из скважины для подъёма воды из скважины </t>
  </si>
  <si>
    <t>118</t>
  </si>
  <si>
    <t>Насос Д320-50/с эл. Двиг. 55к Вт</t>
  </si>
  <si>
    <t>119</t>
  </si>
  <si>
    <t>Насос Д320-50/с эл. Двиг. 100 к Вт</t>
  </si>
  <si>
    <t>120</t>
  </si>
  <si>
    <t>Преобразователь частотный УАСО № 100</t>
  </si>
  <si>
    <t>121</t>
  </si>
  <si>
    <t>Датчик давления 0-10 бар, комплект</t>
  </si>
  <si>
    <t>122</t>
  </si>
  <si>
    <t>Фильтры</t>
  </si>
  <si>
    <t>123</t>
  </si>
  <si>
    <t>Фильтр отстойник (водозабор)</t>
  </si>
  <si>
    <t>124</t>
  </si>
  <si>
    <t>Насос К100-65-250 дв. 45*3Кта</t>
  </si>
  <si>
    <t>125</t>
  </si>
  <si>
    <t xml:space="preserve">Насос ЭЦВ 6-6,5-85 </t>
  </si>
  <si>
    <t>126</t>
  </si>
  <si>
    <t>Установка механической очистки УМО-350р</t>
  </si>
  <si>
    <t>127</t>
  </si>
  <si>
    <t>Насос ЭЦВ 6-10-110</t>
  </si>
  <si>
    <t>128</t>
  </si>
  <si>
    <t>Насос NL150/400-75-4-12</t>
  </si>
  <si>
    <t>129</t>
  </si>
  <si>
    <t>130</t>
  </si>
  <si>
    <t>Насос NL65/250-37-12</t>
  </si>
  <si>
    <t>131</t>
  </si>
  <si>
    <t>132</t>
  </si>
  <si>
    <t>Прибор управления SK-712/w-2-75 (147А) шкаф управления с двумя преобразователями</t>
  </si>
  <si>
    <t>133</t>
  </si>
  <si>
    <t>134</t>
  </si>
  <si>
    <t>Преобразователь давления МВ8 1700</t>
  </si>
  <si>
    <t>135</t>
  </si>
  <si>
    <t>Косилка 2-х роторная (ширина1,65)</t>
  </si>
  <si>
    <t>Акт приема передачи; 24.03.2021г.</t>
  </si>
  <si>
    <t>136</t>
  </si>
  <si>
    <t>Насосный агрегат К 100-65250 ( 45кВТ/3000 об/мин)</t>
  </si>
  <si>
    <t>137</t>
  </si>
  <si>
    <t>138</t>
  </si>
  <si>
    <t xml:space="preserve">Автомобиль ВАЗ 21053(пятерка) Е494АЕ34 </t>
  </si>
  <si>
    <t>Администрации Линевского  городского поселения р,п,Линёво 403770 ул. Карла-Либкнехта  дом 48</t>
  </si>
  <si>
    <t>08.06.2008</t>
  </si>
  <si>
    <t xml:space="preserve">Акт -приема передачи </t>
  </si>
  <si>
    <t>Передан на праве хозяйственного ведения   02.06.2008 Решение  совета депутатов № 170/53 в МУП Линевский Коммунальный комплекс</t>
  </si>
  <si>
    <t>139</t>
  </si>
  <si>
    <t xml:space="preserve">Автомобиль ГАЗ -53 (самосвал) Т640ТУ34 </t>
  </si>
  <si>
    <t>Администрации Линевского  городского поселения р, п, Линёво 403770ул. Карла- Либкнехта  дом 48</t>
  </si>
  <si>
    <t>Передан на праве хозяйственного ведения   02.06.2008 Решение № 170/53 в МУП Линевский Коммунальный комплекс</t>
  </si>
  <si>
    <t>140</t>
  </si>
  <si>
    <t xml:space="preserve">Автомобиль ГАЗ 53 (цистерна) Е855НХ34 </t>
  </si>
  <si>
    <t>Администрации Линевского городского поселения р, п, Линёво 403770, ул. Карла - Либкнехта  дом 48</t>
  </si>
  <si>
    <t>141</t>
  </si>
  <si>
    <t xml:space="preserve">Автомобиль ГАЗ- 3307 (самосвал) </t>
  </si>
  <si>
    <t>Администрации Линевского городского поселения р, п, Линёво 403770,ул. Карла - Либкнехта  дом 48</t>
  </si>
  <si>
    <t>142</t>
  </si>
  <si>
    <t xml:space="preserve">Автомобиль ГАЗ В673РР34 </t>
  </si>
  <si>
    <t>Администрации Линевского городского поселения ул. Карла -Л ибкнехта  дом 48</t>
  </si>
  <si>
    <t>Администрация Линёвского городского поселения</t>
  </si>
  <si>
    <t>143</t>
  </si>
  <si>
    <t xml:space="preserve">Автомобиль .4795-0000010-13 Белый VIN XUL 45795130000130(А840СХ34) </t>
  </si>
  <si>
    <t>Администрации Линевского городского поселения р, п, Линёво 403770</t>
  </si>
  <si>
    <t>18.12.2009</t>
  </si>
  <si>
    <t>Передан на праве хозяйственного ведения 02.06.2008 Решение № 170/53 в МУП Линевский Коммунальный комплекс</t>
  </si>
  <si>
    <t>144</t>
  </si>
  <si>
    <t xml:space="preserve">Трактор ВТЗ 2032А (зав.№ 707832 двиг.64747) </t>
  </si>
  <si>
    <t>Администрации Линевского городского поселения р,п,Линёво 403770,ул. Карла-Либкнехта  дом 48</t>
  </si>
  <si>
    <t>31.03.2010</t>
  </si>
  <si>
    <t>145</t>
  </si>
  <si>
    <t xml:space="preserve">Трактор ДТ 75 ДЕРС 4 с бульдозерным оборудованием </t>
  </si>
  <si>
    <t>Администрации Линевского городского поселения р,п,Линёво 403770</t>
  </si>
  <si>
    <t>30.01.2010</t>
  </si>
  <si>
    <t>146</t>
  </si>
  <si>
    <t xml:space="preserve">Трактор  МТЗ-80,1 колесный  </t>
  </si>
  <si>
    <t>Администрации Линевского городского поселения р.п. Линёво 403770, ул. Карла - Либкнехта  дом 48</t>
  </si>
  <si>
    <t>13.02.14</t>
  </si>
  <si>
    <t>Акт -приема передачи</t>
  </si>
  <si>
    <t>147</t>
  </si>
  <si>
    <t>Специальное пассажирское автомобиль УАЗ 220069-33</t>
  </si>
  <si>
    <t>Администрации Линевского городского поселения р. п. Линёво 403770, ул. Карла - Либкнехта  дом 48</t>
  </si>
  <si>
    <t>28.12.18</t>
  </si>
  <si>
    <t>Акт приема -передачи от 28.12.2018</t>
  </si>
  <si>
    <t>Администрация Жирновского муниципального района</t>
  </si>
  <si>
    <t>148</t>
  </si>
  <si>
    <t>16.04.2019</t>
  </si>
  <si>
    <t xml:space="preserve">Принято актом приема –передачи </t>
  </si>
  <si>
    <t>Передан на праве хозяйственного ведения   Решение Совета депутатовв МУП Линевский Коммунальный комплекс</t>
  </si>
  <si>
    <t>149</t>
  </si>
  <si>
    <t>150</t>
  </si>
  <si>
    <t>Автомобиль ГАЗ 3309</t>
  </si>
  <si>
    <t>151</t>
  </si>
  <si>
    <t>Автомобиль ГАЗ 3307 Ко440-3 мусоровоз</t>
  </si>
  <si>
    <t>01.06.2020</t>
  </si>
  <si>
    <t>152</t>
  </si>
  <si>
    <t>153</t>
  </si>
  <si>
    <t>Котел Хопер 100</t>
  </si>
  <si>
    <t>Передан на праве хозяйственного ведения   08.07.2025 Решение № 17/3 в МУП Линевский Коммунальный комплекс</t>
  </si>
  <si>
    <t>154</t>
  </si>
  <si>
    <t>Котел 1 2015</t>
  </si>
  <si>
    <t>Волгоградская область, Российская Федерация, р-н Жирновский, р.п. Линево, ул. Ленина, д.69</t>
  </si>
  <si>
    <t>155</t>
  </si>
  <si>
    <t>Котел 2 2015</t>
  </si>
  <si>
    <t>156</t>
  </si>
  <si>
    <t>Котел "Хопер-100" КБВу08 50.00.000-03</t>
  </si>
  <si>
    <t>Волгоградская область, Российская Федерация, р-н Жирновский, с.Алешники, ул. Пионерская, д.13А</t>
  </si>
  <si>
    <t>Передан на праве хозяйственного ведения   08.07.2025 Решение № 17/4 в МУП Линевский Коммунальный комплекс</t>
  </si>
  <si>
    <t>157</t>
  </si>
  <si>
    <t>Котел "Хопер-100" с авт.САБК</t>
  </si>
  <si>
    <t>158</t>
  </si>
  <si>
    <t>Двигатель SIMEL XS 5/3001 0,5КВТ 005010189</t>
  </si>
  <si>
    <t>Волгоградская область, российская Федерация, р-н Жирновский, р.п. Линево</t>
  </si>
  <si>
    <t>Передан на праве хозяйственного ведения   21.08.2025 Решение № 18/2 в МУП Линевский Коммунальный комплекс</t>
  </si>
  <si>
    <t>159</t>
  </si>
  <si>
    <t>Дымовая труба</t>
  </si>
  <si>
    <t>Волгоградская область, российская Федерация, р-н Жирновский, с.Кленовка, ул.Школьная д.2а</t>
  </si>
  <si>
    <t>Передан на праве хозяйственного ведения   06.10.2025 Решение № 21/2 в МУП Линевский Коммунальный комплекс</t>
  </si>
  <si>
    <t>160</t>
  </si>
  <si>
    <t>Котел КВА-063 МВТ</t>
  </si>
  <si>
    <t>161</t>
  </si>
  <si>
    <t>162</t>
  </si>
  <si>
    <t>Силовой шкаф</t>
  </si>
  <si>
    <t>163</t>
  </si>
  <si>
    <t>Датчик давления МИДА</t>
  </si>
  <si>
    <t>164</t>
  </si>
  <si>
    <t>Станция водяная</t>
  </si>
  <si>
    <t>165</t>
  </si>
  <si>
    <t>Газовый счетчик</t>
  </si>
  <si>
    <t>166</t>
  </si>
  <si>
    <t>Комплекс химводоподготовки</t>
  </si>
  <si>
    <t>167</t>
  </si>
  <si>
    <t>Газораспредустройство</t>
  </si>
  <si>
    <t>168</t>
  </si>
  <si>
    <t>Насос WILO MHI404-IT/3-400-50-2</t>
  </si>
  <si>
    <t>169</t>
  </si>
  <si>
    <t>170</t>
  </si>
  <si>
    <t>Электронасос КМ80-50-200</t>
  </si>
  <si>
    <t>171</t>
  </si>
  <si>
    <t>172</t>
  </si>
  <si>
    <t>Горелка ТВG-85Р</t>
  </si>
  <si>
    <t>173</t>
  </si>
  <si>
    <t>174</t>
  </si>
  <si>
    <t>Корректор СПГ</t>
  </si>
  <si>
    <t>175</t>
  </si>
  <si>
    <t>176</t>
  </si>
  <si>
    <t>Генератор бензиновый РG8755STURM</t>
  </si>
  <si>
    <t>177</t>
  </si>
  <si>
    <t>Вагончик дерево-металлический</t>
  </si>
  <si>
    <t>178</t>
  </si>
  <si>
    <t>Частотный преобразователь ПЧВ 203-5К5-В</t>
  </si>
  <si>
    <t>179</t>
  </si>
  <si>
    <t>3.3 Раздел РЕЕСТРА</t>
  </si>
  <si>
    <t>МУП "Жилищно-Коммунальное хозяйство"</t>
  </si>
  <si>
    <t>Сеть канализационная</t>
  </si>
  <si>
    <t>10851000000</t>
  </si>
  <si>
    <t>Волгоградская область, Жирновский район, р.п. Линево, ул. Ленина</t>
  </si>
  <si>
    <t>2700</t>
  </si>
  <si>
    <t>34:07:070003:9538</t>
  </si>
  <si>
    <t>14.02.2024</t>
  </si>
  <si>
    <t>Акт- приема передачи 01.02.2024</t>
  </si>
  <si>
    <t>Передано на праве хоз. ведения в МУП « Жилищно-Коммунальное хозяйство» решением Совета депутатов от 01.02.2024г. № 69/1</t>
  </si>
  <si>
    <t>Система водоснабжения</t>
  </si>
  <si>
    <t>110851202401</t>
  </si>
  <si>
    <t>Волгоградская область, российская Федерация, р-н Жирновский, р.п. Линево, водозабор</t>
  </si>
  <si>
    <t>34:07:000000:7707</t>
  </si>
  <si>
    <t>14.02.2025</t>
  </si>
  <si>
    <t>Акт- приема передачи № 1 от 04.09.2025г.</t>
  </si>
  <si>
    <t>Линевское городское поселение Жирновского муниципального района Волгоградской области</t>
  </si>
  <si>
    <t>Передано на праве хоз. ведения в МУП « Жилищно-Коммунальное хозяйство» решением Совета депутатов от 13.01.2025 № 9/3</t>
  </si>
  <si>
    <t>Сеть водопроводная р.п. Линево, ул. Красноармейская</t>
  </si>
  <si>
    <t>Администрации Линёвского городского поселения р, п, Линёво 403770</t>
  </si>
  <si>
    <t>1025</t>
  </si>
  <si>
    <t xml:space="preserve"> 34:07:070003:9455</t>
  </si>
  <si>
    <t xml:space="preserve">04.09.2025 </t>
  </si>
  <si>
    <t xml:space="preserve">Передано на праве хоз. ведения в МУП « Жилищно-Коммунальное хозяйство» решением Совета депутатов </t>
  </si>
  <si>
    <t>Сеть водопроводная р.п. Линёво, ул. Новая</t>
  </si>
  <si>
    <t>358</t>
  </si>
  <si>
    <t>34:07:070003:9458</t>
  </si>
  <si>
    <t>Сеть водопроводная р.п. Линёво, ул. Первомайская</t>
  </si>
  <si>
    <t>1449</t>
  </si>
  <si>
    <t>34:07:070003:9459</t>
  </si>
  <si>
    <t>Сеть водопроводная р.п. Линёво, ул. Пролетарская</t>
  </si>
  <si>
    <t>608</t>
  </si>
  <si>
    <t>34:07:070003:9460</t>
  </si>
  <si>
    <t>Сеть водопроводная р.п. Линёво,  ферма 4</t>
  </si>
  <si>
    <t>610</t>
  </si>
  <si>
    <t>34:07:070003:9461</t>
  </si>
  <si>
    <t>Сеть водопроводная р.п.Линёво, ул. Нефтяников</t>
  </si>
  <si>
    <t>1409</t>
  </si>
  <si>
    <t>34:07:070003:9462</t>
  </si>
  <si>
    <t>Сеть водопроводная р.п. Линёво, микрорайон Южный</t>
  </si>
  <si>
    <t>901</t>
  </si>
  <si>
    <t>34:07:070003:9463</t>
  </si>
  <si>
    <t>Сеть водопроводная р.п. Линёво, ул. Калинина</t>
  </si>
  <si>
    <t>891</t>
  </si>
  <si>
    <t>34:07:070003:9468</t>
  </si>
  <si>
    <t>Сеть водопроводная р.п. Линёво, ул. Октябрьская</t>
  </si>
  <si>
    <t>1546</t>
  </si>
  <si>
    <t>34:07:070003:9470</t>
  </si>
  <si>
    <t>Сеть водопроводная р.п. Линёво, ул. Воложанина</t>
  </si>
  <si>
    <t>242</t>
  </si>
  <si>
    <t>34:07:070003:9497</t>
  </si>
  <si>
    <t>Сеть водопроводная  р.п. Линево, ул. Карла Либкнехта</t>
  </si>
  <si>
    <t>Волгоградская область, российская Федерация, р-н Жирновский, р.п. Линево, ул. Карла Либкнехта</t>
  </si>
  <si>
    <t>765</t>
  </si>
  <si>
    <t>34:07:070003:9574</t>
  </si>
  <si>
    <t>04.09.2025</t>
  </si>
  <si>
    <t>Сеть водопроводная  ул. Мира</t>
  </si>
  <si>
    <t>Волгоградская область, Жирновский район, р.п. Линёво, ул. Мира</t>
  </si>
  <si>
    <t>1595</t>
  </si>
  <si>
    <t>34:07:070003:9001</t>
  </si>
  <si>
    <t>Сеть водопроводная  ул. Комсомольская</t>
  </si>
  <si>
    <t>Волгоградская область, Жирновский район, р.п. Линёво, ул.  Комсомольская</t>
  </si>
  <si>
    <t>1571</t>
  </si>
  <si>
    <t>34:07:070003:9000</t>
  </si>
  <si>
    <t>Сеть водопроводная  ул. Ленина</t>
  </si>
  <si>
    <t>Волгоградская область, Жирновский район, р.п. Линёво, ул. Ленина</t>
  </si>
  <si>
    <t>1917</t>
  </si>
  <si>
    <t>34:07:070003:8999</t>
  </si>
  <si>
    <t>на праве хоз. ведения в МУП « Линевский коммунальный комплекс» решением Совета депутатов</t>
  </si>
  <si>
    <t>Сеть водопроводная ул. Стадионная</t>
  </si>
  <si>
    <t>Волгоградская область, Жирновский район, р.п. Линёво, ул. Стадионная</t>
  </si>
  <si>
    <t>1500</t>
  </si>
  <si>
    <t>34:07:070003:9003</t>
  </si>
  <si>
    <t>Сеть водопроводная  ул. Разведчиков</t>
  </si>
  <si>
    <t>Волгоградская область, Жирновский район, р.п. Линёво, ул. Разведчиков</t>
  </si>
  <si>
    <t>500</t>
  </si>
  <si>
    <t>34:07:070003:9002</t>
  </si>
  <si>
    <t>Сеть водопроводная ул. Медведицкая</t>
  </si>
  <si>
    <t>Волгоградская область, Жирновский район, р.п. Линёво, ул.  Ленина</t>
  </si>
  <si>
    <t>347</t>
  </si>
  <si>
    <t>34:07:070003:8996</t>
  </si>
  <si>
    <t>Сеть водопроводная ул. Карла-Маркса</t>
  </si>
  <si>
    <t>Волгоградская область, Жирновский район, р.п. Линёво, ул. Карла Мркса</t>
  </si>
  <si>
    <t>693</t>
  </si>
  <si>
    <t>34:07:070003:8998</t>
  </si>
  <si>
    <t>Сеть водопроводная  ул. Советская</t>
  </si>
  <si>
    <t>Волгоградская область, Жирновский район, р.п. Линёво, ул. Советская</t>
  </si>
  <si>
    <t>220</t>
  </si>
  <si>
    <t>34:07:070003:8997</t>
  </si>
  <si>
    <t>3.4 Раздел РЕЕСТРА</t>
  </si>
  <si>
    <t>Автомобиль SKODA OKTAVIA</t>
  </si>
  <si>
    <t>Волгоградская область Жирновский район р.п. Линево МУП «Линевское Жилищно-Коммунальное хозяйство», ул. Карла Либкнехта, д.62</t>
  </si>
  <si>
    <t>На праве хоз. ведения в МУП «Жилищно-Коммунальное хозяйство» решением Совета депутатов от 01.02.2024г. № 69/1</t>
  </si>
  <si>
    <t>17.3 Ноутбук Asus VinoBook 17 (F712JA-BX665W) (HD/Tn013 1005G1/8192/SSD)</t>
  </si>
  <si>
    <t>180</t>
  </si>
  <si>
    <t>Автомобиль ГАЗ 5319 рег.номер Е905ММ34</t>
  </si>
  <si>
    <t>2026</t>
  </si>
  <si>
    <t>Передан на праве хозяйственного ведения   28.04.2026 Постановление от 09.04.2026  в МУП Линевский Коммунальный комплекс</t>
  </si>
  <si>
    <t>181</t>
  </si>
  <si>
    <t>Котел АГВ-17 в здании водоочистных</t>
  </si>
  <si>
    <t xml:space="preserve">Волгоградская область Жирновский район   р.п. Линево МУП « Линевский коммунальный компл   </t>
  </si>
  <si>
    <t>182</t>
  </si>
  <si>
    <t>Счетчик электрический ЦЭ6803В 5-60А</t>
  </si>
  <si>
    <t>183</t>
  </si>
  <si>
    <t>Пульт ДУ-В и кабель КММ</t>
  </si>
  <si>
    <t>184</t>
  </si>
  <si>
    <t>Тепловентилятор Sturm</t>
  </si>
  <si>
    <t>185</t>
  </si>
  <si>
    <t>Газовый котел КС-31 5Н (300кв.м. Конорд)</t>
  </si>
  <si>
    <t>Передан на праве хозяйственного ведения   01.04.2026 Постановление от 09.02.2026  в МУП Линевский Коммунальный комплекс</t>
  </si>
  <si>
    <t>Газовый котел КС-31 5Н (310кв.м. Конорд)</t>
  </si>
  <si>
    <t>Насос НЦ МР 25/6</t>
  </si>
  <si>
    <t>Счетчик газовый УБСГ-9001 G10</t>
  </si>
  <si>
    <t>Частотный преобразователь ПЧВ 103-4КО-В</t>
  </si>
  <si>
    <t>района Волгоградской области по состоянию на 31.08.2026 года</t>
  </si>
  <si>
    <t>по состоянию  на 31.08.2026 года.</t>
  </si>
</sst>
</file>

<file path=xl/styles.xml><?xml version="1.0" encoding="utf-8"?>
<styleSheet xmlns="http://schemas.openxmlformats.org/spreadsheetml/2006/main">
  <numFmts count="2">
    <numFmt numFmtId="164" formatCode="_-* #,##0.00\ _₽_-;\-* #,##0.00\ _₽_-;_-* \-??\ _₽_-;_-@_-"/>
    <numFmt numFmtId="165" formatCode="#,##0.00\ _₽"/>
  </numFmts>
  <fonts count="15">
    <font>
      <sz val="11"/>
      <color theme="1"/>
      <name val="Calibri"/>
      <family val="2"/>
      <charset val="1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</fills>
  <borders count="2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Font="1" applyAlignment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wrapText="1"/>
    </xf>
    <xf numFmtId="0" fontId="1" fillId="0" borderId="2" xfId="0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left" vertical="center" wrapText="1"/>
    </xf>
    <xf numFmtId="164" fontId="1" fillId="0" borderId="7" xfId="0" applyNumberFormat="1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left" vertical="center" wrapText="1"/>
    </xf>
    <xf numFmtId="164" fontId="1" fillId="0" borderId="10" xfId="0" applyNumberFormat="1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/>
    <xf numFmtId="0" fontId="1" fillId="0" borderId="13" xfId="0" applyFont="1" applyBorder="1" applyAlignment="1" applyProtection="1"/>
    <xf numFmtId="164" fontId="3" fillId="0" borderId="14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/>
    </xf>
    <xf numFmtId="49" fontId="4" fillId="0" borderId="0" xfId="0" applyNumberFormat="1" applyFont="1" applyAlignment="1" applyProtection="1">
      <alignment horizontal="left" vertical="top" wrapText="1"/>
    </xf>
    <xf numFmtId="2" fontId="4" fillId="0" borderId="0" xfId="0" applyNumberFormat="1" applyFont="1" applyAlignment="1" applyProtection="1">
      <alignment horizontal="left" vertical="top" wrapText="1"/>
    </xf>
    <xf numFmtId="49" fontId="4" fillId="0" borderId="2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left" vertical="top" wrapText="1"/>
    </xf>
    <xf numFmtId="2" fontId="4" fillId="0" borderId="3" xfId="0" applyNumberFormat="1" applyFont="1" applyBorder="1" applyAlignment="1" applyProtection="1">
      <alignment horizontal="left" vertical="top" wrapText="1"/>
    </xf>
    <xf numFmtId="2" fontId="4" fillId="0" borderId="4" xfId="0" applyNumberFormat="1" applyFont="1" applyBorder="1" applyAlignment="1" applyProtection="1">
      <alignment horizontal="left" vertical="top" wrapText="1"/>
    </xf>
    <xf numFmtId="49" fontId="4" fillId="0" borderId="11" xfId="0" applyNumberFormat="1" applyFont="1" applyBorder="1" applyAlignment="1" applyProtection="1">
      <alignment horizontal="left" vertical="top" wrapText="1"/>
    </xf>
    <xf numFmtId="49" fontId="4" fillId="0" borderId="15" xfId="0" applyNumberFormat="1" applyFont="1" applyBorder="1" applyAlignment="1" applyProtection="1">
      <alignment horizontal="left" vertical="top" wrapText="1"/>
    </xf>
    <xf numFmtId="2" fontId="4" fillId="0" borderId="15" xfId="0" applyNumberFormat="1" applyFont="1" applyBorder="1" applyAlignment="1" applyProtection="1">
      <alignment horizontal="left" vertical="top" wrapText="1"/>
    </xf>
    <xf numFmtId="2" fontId="4" fillId="0" borderId="16" xfId="0" applyNumberFormat="1" applyFont="1" applyBorder="1" applyAlignment="1" applyProtection="1">
      <alignment horizontal="left" vertical="top" wrapText="1"/>
    </xf>
    <xf numFmtId="49" fontId="4" fillId="0" borderId="0" xfId="0" applyNumberFormat="1" applyFont="1" applyAlignment="1" applyProtection="1"/>
    <xf numFmtId="2" fontId="4" fillId="0" borderId="0" xfId="0" applyNumberFormat="1" applyFont="1" applyAlignment="1" applyProtection="1"/>
    <xf numFmtId="49" fontId="4" fillId="2" borderId="1" xfId="0" applyNumberFormat="1" applyFont="1" applyFill="1" applyBorder="1" applyAlignment="1" applyProtection="1">
      <alignment horizontal="center" vertical="center" textRotation="90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textRotation="90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49" fontId="4" fillId="2" borderId="3" xfId="0" applyNumberFormat="1" applyFont="1" applyFill="1" applyBorder="1" applyAlignment="1" applyProtection="1">
      <alignment horizontal="center" vertical="center" wrapText="1"/>
    </xf>
    <xf numFmtId="49" fontId="5" fillId="2" borderId="3" xfId="0" applyNumberFormat="1" applyFont="1" applyFill="1" applyBorder="1" applyAlignment="1" applyProtection="1">
      <alignment horizontal="center" vertical="center" wrapText="1"/>
    </xf>
    <xf numFmtId="164" fontId="4" fillId="2" borderId="3" xfId="0" applyNumberFormat="1" applyFont="1" applyFill="1" applyBorder="1" applyAlignment="1" applyProtection="1">
      <alignment horizontal="center" vertical="center" wrapText="1"/>
    </xf>
    <xf numFmtId="49" fontId="5" fillId="2" borderId="4" xfId="0" applyNumberFormat="1" applyFont="1" applyFill="1" applyBorder="1" applyAlignment="1" applyProtection="1">
      <alignment horizontal="center" vertical="center" wrapText="1"/>
    </xf>
    <xf numFmtId="49" fontId="4" fillId="2" borderId="18" xfId="0" applyNumberFormat="1" applyFont="1" applyFill="1" applyBorder="1" applyAlignment="1" applyProtection="1">
      <alignment horizontal="center" vertical="center" wrapText="1"/>
    </xf>
    <xf numFmtId="49" fontId="5" fillId="2" borderId="18" xfId="0" applyNumberFormat="1" applyFont="1" applyFill="1" applyBorder="1" applyAlignment="1" applyProtection="1">
      <alignment horizontal="center" vertical="center" wrapText="1"/>
    </xf>
    <xf numFmtId="164" fontId="4" fillId="2" borderId="18" xfId="0" applyNumberFormat="1" applyFont="1" applyFill="1" applyBorder="1" applyAlignment="1" applyProtection="1">
      <alignment horizontal="center" vertical="center" wrapText="1"/>
    </xf>
    <xf numFmtId="49" fontId="5" fillId="2" borderId="19" xfId="0" applyNumberFormat="1" applyFont="1" applyFill="1" applyBorder="1" applyAlignment="1" applyProtection="1">
      <alignment horizontal="center" vertical="center" wrapText="1"/>
    </xf>
    <xf numFmtId="49" fontId="4" fillId="2" borderId="6" xfId="0" applyNumberFormat="1" applyFont="1" applyFill="1" applyBorder="1" applyAlignment="1" applyProtection="1">
      <alignment horizontal="center" vertical="center" wrapText="1"/>
    </xf>
    <xf numFmtId="49" fontId="5" fillId="2" borderId="6" xfId="0" applyNumberFormat="1" applyFont="1" applyFill="1" applyBorder="1" applyAlignment="1" applyProtection="1">
      <alignment horizontal="center" vertical="center" wrapText="1"/>
    </xf>
    <xf numFmtId="164" fontId="4" fillId="2" borderId="6" xfId="0" applyNumberFormat="1" applyFont="1" applyFill="1" applyBorder="1" applyAlignment="1" applyProtection="1">
      <alignment horizontal="center" vertical="center" wrapText="1"/>
    </xf>
    <xf numFmtId="49" fontId="5" fillId="2" borderId="7" xfId="0" applyNumberFormat="1" applyFont="1" applyFill="1" applyBorder="1" applyAlignment="1" applyProtection="1">
      <alignment horizontal="center" vertical="center" wrapText="1"/>
    </xf>
    <xf numFmtId="49" fontId="7" fillId="2" borderId="6" xfId="0" applyNumberFormat="1" applyFont="1" applyFill="1" applyBorder="1" applyAlignment="1" applyProtection="1">
      <alignment horizontal="center" vertical="center" wrapText="1"/>
    </xf>
    <xf numFmtId="49" fontId="8" fillId="2" borderId="6" xfId="0" applyNumberFormat="1" applyFont="1" applyFill="1" applyBorder="1" applyAlignment="1" applyProtection="1">
      <alignment horizontal="center" vertical="center" wrapText="1"/>
    </xf>
    <xf numFmtId="49" fontId="4" fillId="2" borderId="9" xfId="0" applyNumberFormat="1" applyFont="1" applyFill="1" applyBorder="1" applyAlignment="1" applyProtection="1">
      <alignment horizontal="center" vertical="center" wrapText="1"/>
    </xf>
    <xf numFmtId="49" fontId="8" fillId="2" borderId="9" xfId="0" applyNumberFormat="1" applyFont="1" applyFill="1" applyBorder="1" applyAlignment="1" applyProtection="1">
      <alignment horizontal="center" vertical="center" wrapText="1"/>
    </xf>
    <xf numFmtId="49" fontId="5" fillId="2" borderId="9" xfId="0" applyNumberFormat="1" applyFont="1" applyFill="1" applyBorder="1" applyAlignment="1" applyProtection="1">
      <alignment horizontal="center" vertical="center" wrapText="1"/>
    </xf>
    <xf numFmtId="164" fontId="4" fillId="2" borderId="9" xfId="0" applyNumberFormat="1" applyFont="1" applyFill="1" applyBorder="1" applyAlignment="1" applyProtection="1">
      <alignment horizontal="center" vertical="center" wrapText="1"/>
    </xf>
    <xf numFmtId="164" fontId="5" fillId="2" borderId="9" xfId="0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Border="1" applyAlignment="1" applyProtection="1">
      <alignment horizontal="center" vertical="center" wrapText="1"/>
    </xf>
    <xf numFmtId="165" fontId="5" fillId="0" borderId="6" xfId="0" applyNumberFormat="1" applyFont="1" applyBorder="1" applyAlignment="1" applyProtection="1">
      <alignment horizontal="center" vertical="center" wrapText="1"/>
    </xf>
    <xf numFmtId="2" fontId="5" fillId="0" borderId="6" xfId="0" applyNumberFormat="1" applyFont="1" applyBorder="1" applyAlignment="1" applyProtection="1">
      <alignment horizontal="center" vertical="center" wrapText="1"/>
    </xf>
    <xf numFmtId="49" fontId="4" fillId="2" borderId="11" xfId="0" applyNumberFormat="1" applyFont="1" applyFill="1" applyBorder="1" applyAlignment="1" applyProtection="1">
      <alignment horizontal="center" vertical="center" wrapText="1"/>
    </xf>
    <xf numFmtId="49" fontId="4" fillId="2" borderId="15" xfId="0" applyNumberFormat="1" applyFont="1" applyFill="1" applyBorder="1" applyAlignment="1" applyProtection="1">
      <alignment horizontal="center" vertical="center" wrapText="1"/>
    </xf>
    <xf numFmtId="49" fontId="8" fillId="2" borderId="15" xfId="0" applyNumberFormat="1" applyFont="1" applyFill="1" applyBorder="1" applyAlignment="1" applyProtection="1">
      <alignment horizontal="center" vertical="center" wrapText="1"/>
    </xf>
    <xf numFmtId="49" fontId="5" fillId="2" borderId="15" xfId="0" applyNumberFormat="1" applyFont="1" applyFill="1" applyBorder="1" applyAlignment="1" applyProtection="1">
      <alignment horizontal="center" vertical="center" wrapText="1"/>
    </xf>
    <xf numFmtId="164" fontId="4" fillId="2" borderId="15" xfId="0" applyNumberFormat="1" applyFont="1" applyFill="1" applyBorder="1" applyAlignment="1" applyProtection="1">
      <alignment horizontal="center" vertical="center" wrapText="1"/>
    </xf>
    <xf numFmtId="49" fontId="5" fillId="2" borderId="16" xfId="0" applyNumberFormat="1" applyFont="1" applyFill="1" applyBorder="1" applyAlignment="1" applyProtection="1">
      <alignment horizontal="center" vertical="center" wrapText="1"/>
    </xf>
    <xf numFmtId="164" fontId="9" fillId="0" borderId="20" xfId="0" applyNumberFormat="1" applyFont="1" applyBorder="1" applyAlignment="1" applyProtection="1">
      <alignment horizontal="center" vertical="center"/>
    </xf>
    <xf numFmtId="165" fontId="4" fillId="0" borderId="0" xfId="0" applyNumberFormat="1" applyFont="1" applyAlignment="1" applyProtection="1">
      <alignment wrapText="1"/>
    </xf>
    <xf numFmtId="2" fontId="4" fillId="0" borderId="0" xfId="0" applyNumberFormat="1" applyFont="1" applyAlignment="1" applyProtection="1">
      <alignment wrapText="1"/>
    </xf>
    <xf numFmtId="49" fontId="4" fillId="0" borderId="0" xfId="0" applyNumberFormat="1" applyFont="1" applyAlignment="1" applyProtection="1">
      <alignment wrapText="1"/>
    </xf>
    <xf numFmtId="49" fontId="5" fillId="0" borderId="0" xfId="0" applyNumberFormat="1" applyFont="1" applyAlignment="1" applyProtection="1"/>
    <xf numFmtId="2" fontId="5" fillId="0" borderId="0" xfId="0" applyNumberFormat="1" applyFont="1" applyAlignment="1" applyProtection="1"/>
    <xf numFmtId="49" fontId="5" fillId="0" borderId="1" xfId="0" applyNumberFormat="1" applyFont="1" applyBorder="1" applyAlignment="1" applyProtection="1">
      <alignment horizontal="center" vertical="center" textRotation="90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2" fontId="5" fillId="0" borderId="1" xfId="0" applyNumberFormat="1" applyFont="1" applyBorder="1" applyAlignment="1" applyProtection="1">
      <alignment horizontal="center" vertical="center" wrapText="1"/>
    </xf>
    <xf numFmtId="49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vertical="center" wrapText="1"/>
    </xf>
    <xf numFmtId="165" fontId="5" fillId="2" borderId="3" xfId="0" applyNumberFormat="1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vertical="center" wrapText="1"/>
    </xf>
    <xf numFmtId="2" fontId="5" fillId="0" borderId="7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2" fontId="5" fillId="0" borderId="3" xfId="0" applyNumberFormat="1" applyFont="1" applyBorder="1" applyAlignment="1" applyProtection="1">
      <alignment horizontal="center" vertical="center" wrapText="1"/>
    </xf>
    <xf numFmtId="2" fontId="5" fillId="0" borderId="4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165" fontId="5" fillId="0" borderId="9" xfId="0" applyNumberFormat="1" applyFont="1" applyBorder="1" applyAlignment="1" applyProtection="1">
      <alignment horizontal="center" vertical="center" wrapText="1"/>
    </xf>
    <xf numFmtId="2" fontId="5" fillId="0" borderId="9" xfId="0" applyNumberFormat="1" applyFont="1" applyBorder="1" applyAlignment="1" applyProtection="1">
      <alignment horizontal="center" vertical="center" wrapText="1"/>
    </xf>
    <xf numFmtId="2" fontId="5" fillId="0" borderId="10" xfId="0" applyNumberFormat="1" applyFont="1" applyBorder="1" applyAlignment="1" applyProtection="1">
      <alignment horizontal="center" vertical="center" wrapText="1"/>
    </xf>
    <xf numFmtId="49" fontId="12" fillId="2" borderId="2" xfId="0" applyNumberFormat="1" applyFont="1" applyFill="1" applyBorder="1" applyAlignment="1" applyProtection="1">
      <alignment horizontal="center" vertical="center" wrapText="1"/>
    </xf>
    <xf numFmtId="49" fontId="12" fillId="0" borderId="6" xfId="0" applyNumberFormat="1" applyFont="1" applyBorder="1" applyAlignment="1" applyProtection="1">
      <alignment horizontal="center" vertical="center" wrapText="1"/>
    </xf>
    <xf numFmtId="49" fontId="12" fillId="2" borderId="9" xfId="0" applyNumberFormat="1" applyFont="1" applyFill="1" applyBorder="1" applyAlignment="1" applyProtection="1">
      <alignment horizontal="center" vertical="center" wrapText="1"/>
    </xf>
    <xf numFmtId="165" fontId="12" fillId="0" borderId="6" xfId="0" applyNumberFormat="1" applyFont="1" applyBorder="1" applyAlignment="1" applyProtection="1">
      <alignment horizontal="center" vertical="center" wrapText="1"/>
    </xf>
    <xf numFmtId="49" fontId="11" fillId="0" borderId="6" xfId="0" applyNumberFormat="1" applyFont="1" applyBorder="1" applyAlignment="1" applyProtection="1">
      <alignment horizontal="center" vertical="center" wrapText="1"/>
    </xf>
    <xf numFmtId="165" fontId="13" fillId="0" borderId="20" xfId="0" applyNumberFormat="1" applyFont="1" applyBorder="1" applyAlignment="1" applyProtection="1">
      <alignment horizontal="center" vertical="center"/>
    </xf>
    <xf numFmtId="49" fontId="4" fillId="2" borderId="21" xfId="0" applyNumberFormat="1" applyFont="1" applyFill="1" applyBorder="1" applyAlignment="1" applyProtection="1">
      <alignment horizontal="center" vertical="center" wrapText="1"/>
    </xf>
    <xf numFmtId="49" fontId="4" fillId="2" borderId="22" xfId="0" applyNumberFormat="1" applyFont="1" applyFill="1" applyBorder="1" applyAlignment="1" applyProtection="1">
      <alignment horizontal="center" vertical="center" wrapText="1"/>
    </xf>
    <xf numFmtId="164" fontId="4" fillId="2" borderId="22" xfId="0" applyNumberFormat="1" applyFont="1" applyFill="1" applyBorder="1" applyAlignment="1" applyProtection="1">
      <alignment horizontal="center" vertical="center" wrapText="1"/>
    </xf>
    <xf numFmtId="49" fontId="5" fillId="2" borderId="23" xfId="0" applyNumberFormat="1" applyFont="1" applyFill="1" applyBorder="1" applyAlignment="1" applyProtection="1">
      <alignment horizontal="center" vertical="center" wrapText="1"/>
    </xf>
    <xf numFmtId="49" fontId="5" fillId="2" borderId="24" xfId="0" applyNumberFormat="1" applyFont="1" applyFill="1" applyBorder="1" applyAlignment="1" applyProtection="1">
      <alignment horizontal="center" vertical="center" wrapText="1"/>
    </xf>
    <xf numFmtId="164" fontId="5" fillId="2" borderId="9" xfId="0" applyNumberFormat="1" applyFont="1" applyFill="1" applyBorder="1" applyAlignment="1" applyProtection="1">
      <alignment vertical="center"/>
    </xf>
    <xf numFmtId="164" fontId="5" fillId="2" borderId="6" xfId="0" applyNumberFormat="1" applyFont="1" applyFill="1" applyBorder="1" applyAlignment="1" applyProtection="1">
      <alignment vertical="center"/>
    </xf>
    <xf numFmtId="0" fontId="8" fillId="2" borderId="23" xfId="0" applyFont="1" applyFill="1" applyBorder="1" applyAlignment="1" applyProtection="1">
      <alignment horizontal="center" vertical="center" wrapText="1"/>
    </xf>
    <xf numFmtId="14" fontId="5" fillId="2" borderId="23" xfId="0" applyNumberFormat="1" applyFont="1" applyFill="1" applyBorder="1" applyAlignment="1" applyProtection="1">
      <alignment horizontal="center" vertical="center" wrapText="1"/>
    </xf>
    <xf numFmtId="0" fontId="8" fillId="2" borderId="24" xfId="0" applyFont="1" applyFill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0" fontId="8" fillId="2" borderId="9" xfId="0" applyFont="1" applyFill="1" applyBorder="1" applyAlignment="1" applyProtection="1">
      <alignment horizontal="center" vertical="center" wrapText="1"/>
    </xf>
    <xf numFmtId="14" fontId="5" fillId="2" borderId="6" xfId="0" applyNumberFormat="1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14" fontId="5" fillId="2" borderId="22" xfId="0" applyNumberFormat="1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5" xfId="0" applyNumberFormat="1" applyFont="1" applyBorder="1" applyAlignment="1" applyProtection="1">
      <alignment horizontal="center" vertical="center" wrapText="1"/>
    </xf>
    <xf numFmtId="165" fontId="5" fillId="0" borderId="15" xfId="0" applyNumberFormat="1" applyFont="1" applyBorder="1" applyAlignment="1" applyProtection="1">
      <alignment horizontal="center" vertical="center" wrapText="1"/>
    </xf>
    <xf numFmtId="2" fontId="5" fillId="0" borderId="15" xfId="0" applyNumberFormat="1" applyFont="1" applyBorder="1" applyAlignment="1" applyProtection="1">
      <alignment horizontal="center" vertical="center" wrapText="1"/>
    </xf>
    <xf numFmtId="2" fontId="5" fillId="0" borderId="16" xfId="0" applyNumberFormat="1" applyFont="1" applyBorder="1" applyAlignment="1" applyProtection="1">
      <alignment horizontal="center" vertical="center" wrapText="1"/>
    </xf>
    <xf numFmtId="165" fontId="13" fillId="0" borderId="1" xfId="0" applyNumberFormat="1" applyFont="1" applyBorder="1" applyAlignment="1" applyProtection="1">
      <alignment horizontal="center" vertical="center"/>
    </xf>
    <xf numFmtId="49" fontId="12" fillId="0" borderId="3" xfId="0" applyNumberFormat="1" applyFont="1" applyBorder="1" applyAlignment="1" applyProtection="1">
      <alignment horizontal="center" vertical="center" wrapText="1"/>
    </xf>
    <xf numFmtId="165" fontId="12" fillId="0" borderId="3" xfId="0" applyNumberFormat="1" applyFont="1" applyBorder="1" applyAlignment="1" applyProtection="1">
      <alignment horizontal="center" vertical="center" wrapText="1"/>
    </xf>
    <xf numFmtId="0" fontId="5" fillId="2" borderId="9" xfId="0" applyNumberFormat="1" applyFont="1" applyFill="1" applyBorder="1" applyAlignment="1" applyProtection="1">
      <alignment horizontal="center" vertical="center" wrapText="1"/>
    </xf>
    <xf numFmtId="164" fontId="7" fillId="2" borderId="6" xfId="0" applyNumberFormat="1" applyFont="1" applyFill="1" applyBorder="1" applyAlignment="1" applyProtection="1">
      <alignment vertical="center" wrapText="1"/>
    </xf>
    <xf numFmtId="164" fontId="14" fillId="3" borderId="6" xfId="0" applyNumberFormat="1" applyFont="1" applyFill="1" applyBorder="1" applyAlignment="1" applyProtection="1">
      <alignment vertical="center" wrapText="1"/>
    </xf>
    <xf numFmtId="164" fontId="4" fillId="3" borderId="6" xfId="0" applyNumberFormat="1" applyFont="1" applyFill="1" applyBorder="1" applyAlignment="1" applyProtection="1">
      <alignment horizontal="center" vertical="center" wrapText="1"/>
    </xf>
    <xf numFmtId="2" fontId="5" fillId="0" borderId="25" xfId="0" applyNumberFormat="1" applyFont="1" applyBorder="1" applyAlignment="1" applyProtection="1">
      <alignment horizontal="center" vertical="center" wrapText="1"/>
    </xf>
    <xf numFmtId="49" fontId="4" fillId="0" borderId="26" xfId="0" applyNumberFormat="1" applyFont="1" applyBorder="1" applyAlignment="1" applyProtection="1">
      <alignment horizontal="center" vertical="center"/>
    </xf>
    <xf numFmtId="49" fontId="5" fillId="2" borderId="22" xfId="0" applyNumberFormat="1" applyFont="1" applyFill="1" applyBorder="1" applyAlignment="1" applyProtection="1">
      <alignment horizontal="center" vertical="center" wrapText="1"/>
    </xf>
    <xf numFmtId="49" fontId="12" fillId="2" borderId="6" xfId="0" applyNumberFormat="1" applyFont="1" applyFill="1" applyBorder="1" applyAlignment="1" applyProtection="1">
      <alignment horizontal="center" vertical="center" wrapText="1"/>
    </xf>
    <xf numFmtId="49" fontId="12" fillId="0" borderId="9" xfId="0" applyNumberFormat="1" applyFont="1" applyBorder="1" applyAlignment="1" applyProtection="1">
      <alignment horizontal="center" vertical="center" wrapText="1"/>
    </xf>
    <xf numFmtId="165" fontId="5" fillId="0" borderId="0" xfId="0" applyNumberFormat="1" applyFont="1" applyBorder="1" applyAlignment="1" applyProtection="1">
      <alignment horizontal="center" vertical="center"/>
    </xf>
    <xf numFmtId="49" fontId="12" fillId="2" borderId="27" xfId="0" applyNumberFormat="1" applyFont="1" applyFill="1" applyBorder="1" applyAlignment="1" applyProtection="1">
      <alignment horizontal="center" vertical="center" wrapText="1"/>
    </xf>
    <xf numFmtId="49" fontId="12" fillId="2" borderId="5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3" fillId="0" borderId="12" xfId="0" applyFont="1" applyBorder="1" applyAlignment="1" applyProtection="1">
      <alignment horizontal="center"/>
    </xf>
    <xf numFmtId="49" fontId="9" fillId="0" borderId="1" xfId="0" applyNumberFormat="1" applyFont="1" applyBorder="1" applyAlignment="1" applyProtection="1">
      <alignment horizontal="left" wrapText="1"/>
    </xf>
    <xf numFmtId="49" fontId="3" fillId="0" borderId="0" xfId="0" applyNumberFormat="1" applyFont="1" applyBorder="1" applyAlignment="1" applyProtection="1">
      <alignment horizontal="center"/>
    </xf>
    <xf numFmtId="49" fontId="1" fillId="0" borderId="0" xfId="0" applyNumberFormat="1" applyFont="1" applyBorder="1" applyAlignment="1" applyProtection="1">
      <alignment horizontal="center"/>
    </xf>
    <xf numFmtId="49" fontId="6" fillId="0" borderId="17" xfId="0" applyNumberFormat="1" applyFont="1" applyBorder="1" applyAlignment="1" applyProtection="1">
      <alignment horizontal="center"/>
    </xf>
    <xf numFmtId="49" fontId="13" fillId="0" borderId="20" xfId="0" applyNumberFormat="1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/>
    </xf>
    <xf numFmtId="49" fontId="10" fillId="0" borderId="17" xfId="0" applyNumberFormat="1" applyFont="1" applyBorder="1" applyAlignment="1" applyProtection="1">
      <alignment horizontal="center"/>
    </xf>
    <xf numFmtId="49" fontId="13" fillId="0" borderId="1" xfId="0" applyNumberFormat="1" applyFont="1" applyBorder="1" applyAlignment="1" applyProtection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19"/>
  <sheetViews>
    <sheetView tabSelected="1" workbookViewId="0">
      <selection activeCell="D10" sqref="D10"/>
    </sheetView>
  </sheetViews>
  <sheetFormatPr defaultColWidth="9.140625" defaultRowHeight="15" customHeight="1"/>
  <cols>
    <col min="1" max="1" width="8.140625" style="1" customWidth="1"/>
    <col min="2" max="2" width="5.42578125" style="1" customWidth="1"/>
    <col min="3" max="3" width="29" style="1" customWidth="1"/>
    <col min="4" max="4" width="60" style="1" customWidth="1"/>
    <col min="5" max="5" width="26.42578125" style="1" customWidth="1"/>
    <col min="6" max="16384" width="9.140625" style="1"/>
  </cols>
  <sheetData>
    <row r="1" spans="2:6" ht="36" customHeight="1"/>
    <row r="2" spans="2:6" ht="18.75">
      <c r="B2" s="134" t="s">
        <v>0</v>
      </c>
      <c r="C2" s="134"/>
      <c r="D2" s="134"/>
      <c r="E2" s="134"/>
    </row>
    <row r="3" spans="2:6" ht="31.5" customHeight="1">
      <c r="B3" s="135" t="s">
        <v>1</v>
      </c>
      <c r="C3" s="135"/>
      <c r="D3" s="135"/>
      <c r="E3" s="135"/>
    </row>
    <row r="4" spans="2:6">
      <c r="B4" s="135" t="s">
        <v>2</v>
      </c>
      <c r="C4" s="135"/>
      <c r="D4" s="135"/>
      <c r="E4" s="135"/>
    </row>
    <row r="5" spans="2:6">
      <c r="B5" s="135" t="s">
        <v>746</v>
      </c>
      <c r="C5" s="135"/>
      <c r="D5" s="135"/>
      <c r="E5" s="135"/>
    </row>
    <row r="6" spans="2:6" ht="25.5" customHeight="1"/>
    <row r="8" spans="2:6" ht="30">
      <c r="B8" s="2" t="s">
        <v>3</v>
      </c>
      <c r="C8" s="2" t="s">
        <v>4</v>
      </c>
      <c r="D8" s="2" t="s">
        <v>5</v>
      </c>
      <c r="E8" s="2" t="s">
        <v>6</v>
      </c>
      <c r="F8" s="3"/>
    </row>
    <row r="9" spans="2:6">
      <c r="B9" s="2">
        <v>1</v>
      </c>
      <c r="C9" s="2">
        <v>2</v>
      </c>
      <c r="D9" s="2">
        <v>3</v>
      </c>
      <c r="E9" s="2">
        <v>4</v>
      </c>
      <c r="F9" s="3"/>
    </row>
    <row r="10" spans="2:6">
      <c r="B10" s="4"/>
      <c r="C10" s="5" t="s">
        <v>7</v>
      </c>
      <c r="D10" s="6"/>
      <c r="E10" s="7"/>
      <c r="F10" s="3"/>
    </row>
    <row r="11" spans="2:6" ht="30.75" customHeight="1">
      <c r="B11" s="8"/>
      <c r="C11" s="9" t="s">
        <v>8</v>
      </c>
      <c r="D11" s="10" t="s">
        <v>9</v>
      </c>
      <c r="E11" s="11">
        <f>'МУП ЛКК недвиж имущ'!H44</f>
        <v>33665627.469999999</v>
      </c>
      <c r="F11" s="3"/>
    </row>
    <row r="12" spans="2:6" ht="30.75" customHeight="1">
      <c r="B12" s="12"/>
      <c r="C12" s="13" t="s">
        <v>10</v>
      </c>
      <c r="D12" s="14" t="s">
        <v>11</v>
      </c>
      <c r="E12" s="15">
        <f>'МУП ЛКК движ имущ'!E197</f>
        <v>18217736.219999999</v>
      </c>
      <c r="F12" s="3"/>
    </row>
    <row r="13" spans="2:6" ht="45.75" customHeight="1">
      <c r="B13" s="12"/>
      <c r="C13" s="9" t="s">
        <v>12</v>
      </c>
      <c r="D13" s="10" t="s">
        <v>13</v>
      </c>
      <c r="E13" s="11">
        <f>'МУП ЖКХ недвиж имущ '!H25</f>
        <v>252282109.65000001</v>
      </c>
      <c r="F13" s="3"/>
    </row>
    <row r="14" spans="2:6" ht="46.5" customHeight="1">
      <c r="B14" s="12"/>
      <c r="C14" s="9" t="s">
        <v>14</v>
      </c>
      <c r="D14" s="10" t="s">
        <v>15</v>
      </c>
      <c r="E14" s="15">
        <f>'МУП ЖКХ движ имущ '!E12</f>
        <v>631299</v>
      </c>
      <c r="F14" s="3"/>
    </row>
    <row r="15" spans="2:6">
      <c r="B15" s="16"/>
      <c r="C15" s="17"/>
      <c r="D15" s="17"/>
      <c r="E15" s="17"/>
    </row>
    <row r="16" spans="2:6">
      <c r="B16" s="136" t="s">
        <v>16</v>
      </c>
      <c r="C16" s="136"/>
      <c r="D16" s="18"/>
      <c r="E16" s="19">
        <f>SUM(E11:E14)</f>
        <v>304796772.34000003</v>
      </c>
    </row>
    <row r="19" spans="3:4">
      <c r="C19" s="1" t="s">
        <v>17</v>
      </c>
      <c r="D19" s="20" t="s">
        <v>18</v>
      </c>
    </row>
  </sheetData>
  <mergeCells count="5">
    <mergeCell ref="B2:E2"/>
    <mergeCell ref="B3:E3"/>
    <mergeCell ref="B4:E4"/>
    <mergeCell ref="B5:E5"/>
    <mergeCell ref="B16:C16"/>
  </mergeCells>
  <pageMargins left="0.25" right="0.25" top="0.75" bottom="0.75" header="0.511811023622047" footer="0.511811023622047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B2:J3"/>
  <sheetViews>
    <sheetView workbookViewId="0">
      <selection activeCell="H3" sqref="H3"/>
    </sheetView>
  </sheetViews>
  <sheetFormatPr defaultColWidth="9.140625" defaultRowHeight="12" customHeight="1"/>
  <cols>
    <col min="1" max="1" width="2.28515625" style="21" customWidth="1"/>
    <col min="2" max="2" width="28.5703125" style="21" customWidth="1"/>
    <col min="3" max="3" width="27.42578125" style="21" customWidth="1"/>
    <col min="4" max="4" width="14.42578125" style="21" customWidth="1"/>
    <col min="5" max="5" width="12.140625" style="21" customWidth="1"/>
    <col min="6" max="6" width="10.140625" style="21" customWidth="1"/>
    <col min="7" max="7" width="12.5703125" style="21" customWidth="1"/>
    <col min="8" max="8" width="11.5703125" style="22" customWidth="1"/>
    <col min="9" max="9" width="12.7109375" style="22" customWidth="1"/>
    <col min="10" max="10" width="10.42578125" style="22" customWidth="1"/>
    <col min="11" max="16384" width="9.140625" style="21"/>
  </cols>
  <sheetData>
    <row r="2" spans="2:10" ht="74.25" customHeight="1">
      <c r="B2" s="23" t="s">
        <v>19</v>
      </c>
      <c r="C2" s="24" t="s">
        <v>20</v>
      </c>
      <c r="D2" s="24" t="s">
        <v>21</v>
      </c>
      <c r="E2" s="24" t="s">
        <v>22</v>
      </c>
      <c r="F2" s="24" t="s">
        <v>23</v>
      </c>
      <c r="G2" s="25" t="s">
        <v>24</v>
      </c>
      <c r="H2" s="26" t="s">
        <v>25</v>
      </c>
      <c r="I2" s="26" t="s">
        <v>26</v>
      </c>
      <c r="J2" s="27" t="s">
        <v>27</v>
      </c>
    </row>
    <row r="3" spans="2:10" ht="39.75" customHeight="1">
      <c r="B3" s="28" t="s">
        <v>28</v>
      </c>
      <c r="C3" s="29" t="s">
        <v>29</v>
      </c>
      <c r="D3" s="29" t="s">
        <v>30</v>
      </c>
      <c r="E3" s="29" t="s">
        <v>31</v>
      </c>
      <c r="F3" s="29" t="s">
        <v>32</v>
      </c>
      <c r="G3" s="29" t="s">
        <v>33</v>
      </c>
      <c r="H3" s="30" t="s">
        <v>34</v>
      </c>
      <c r="I3" s="30" t="s">
        <v>35</v>
      </c>
      <c r="J3" s="31">
        <v>62</v>
      </c>
    </row>
  </sheetData>
  <pageMargins left="0.25" right="0.25" top="0.75" bottom="0.75" header="0.511811023622047" footer="0.511811023622047"/>
  <pageSetup paperSize="9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M76"/>
  <sheetViews>
    <sheetView workbookViewId="0">
      <pane ySplit="7" topLeftCell="A8" activePane="bottomLeft" state="frozen"/>
      <selection pane="bottomLeft" activeCell="B3" sqref="B3:M3"/>
    </sheetView>
  </sheetViews>
  <sheetFormatPr defaultColWidth="9.140625" defaultRowHeight="12" customHeight="1"/>
  <cols>
    <col min="1" max="1" width="2.28515625" style="32" customWidth="1"/>
    <col min="2" max="2" width="7.140625" style="32" customWidth="1"/>
    <col min="3" max="3" width="15.140625" style="32" customWidth="1"/>
    <col min="4" max="4" width="11" style="32" customWidth="1"/>
    <col min="5" max="5" width="22.140625" style="32" customWidth="1"/>
    <col min="6" max="6" width="7.85546875" style="32" customWidth="1"/>
    <col min="7" max="7" width="16.28515625" style="32" customWidth="1"/>
    <col min="8" max="8" width="13" style="33" customWidth="1"/>
    <col min="9" max="9" width="10.28515625" style="33" customWidth="1"/>
    <col min="10" max="10" width="9.140625" style="33"/>
    <col min="11" max="11" width="10.7109375" style="32" customWidth="1"/>
    <col min="12" max="12" width="9.140625" style="32"/>
    <col min="13" max="13" width="19.7109375" style="32" customWidth="1"/>
    <col min="14" max="16384" width="9.140625" style="32"/>
  </cols>
  <sheetData>
    <row r="1" spans="2:13" ht="14.25">
      <c r="B1" s="138" t="s">
        <v>36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</row>
    <row r="2" spans="2:13" ht="15">
      <c r="B2" s="139" t="s">
        <v>37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</row>
    <row r="3" spans="2:13" ht="15">
      <c r="B3" s="139" t="s">
        <v>745</v>
      </c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</row>
    <row r="4" spans="2:13" ht="15">
      <c r="B4" s="139" t="s">
        <v>38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</row>
    <row r="5" spans="2:13" ht="15.75">
      <c r="E5" s="140" t="s">
        <v>39</v>
      </c>
      <c r="F5" s="140"/>
      <c r="G5" s="140"/>
      <c r="H5" s="140"/>
      <c r="I5" s="140"/>
      <c r="J5" s="140"/>
    </row>
    <row r="6" spans="2:13" ht="107.25" customHeight="1">
      <c r="B6" s="34" t="s">
        <v>40</v>
      </c>
      <c r="C6" s="35" t="s">
        <v>41</v>
      </c>
      <c r="D6" s="36" t="s">
        <v>42</v>
      </c>
      <c r="E6" s="37" t="s">
        <v>20</v>
      </c>
      <c r="F6" s="34" t="s">
        <v>43</v>
      </c>
      <c r="G6" s="34" t="s">
        <v>44</v>
      </c>
      <c r="H6" s="35" t="s">
        <v>45</v>
      </c>
      <c r="I6" s="34" t="s">
        <v>46</v>
      </c>
      <c r="J6" s="36" t="s">
        <v>47</v>
      </c>
      <c r="K6" s="34" t="s">
        <v>48</v>
      </c>
      <c r="L6" s="34" t="s">
        <v>49</v>
      </c>
      <c r="M6" s="37" t="s">
        <v>50</v>
      </c>
    </row>
    <row r="7" spans="2:13">
      <c r="B7" s="38">
        <v>1</v>
      </c>
      <c r="C7" s="38">
        <v>2</v>
      </c>
      <c r="D7" s="38">
        <v>3</v>
      </c>
      <c r="E7" s="38">
        <v>4</v>
      </c>
      <c r="F7" s="38">
        <v>5</v>
      </c>
      <c r="G7" s="38">
        <v>6</v>
      </c>
      <c r="H7" s="39">
        <v>7</v>
      </c>
      <c r="I7" s="39">
        <v>8</v>
      </c>
      <c r="J7" s="39">
        <v>9</v>
      </c>
      <c r="K7" s="38">
        <v>10</v>
      </c>
      <c r="L7" s="38">
        <v>11</v>
      </c>
      <c r="M7" s="38">
        <v>12</v>
      </c>
    </row>
    <row r="8" spans="2:13" ht="67.5">
      <c r="B8" s="40" t="s">
        <v>51</v>
      </c>
      <c r="C8" s="41" t="s">
        <v>52</v>
      </c>
      <c r="D8" s="41" t="s">
        <v>53</v>
      </c>
      <c r="E8" s="42" t="s">
        <v>54</v>
      </c>
      <c r="F8" s="41" t="s">
        <v>55</v>
      </c>
      <c r="G8" s="41" t="s">
        <v>56</v>
      </c>
      <c r="H8" s="43">
        <v>663495.68999999994</v>
      </c>
      <c r="I8" s="41"/>
      <c r="J8" s="41">
        <v>2008</v>
      </c>
      <c r="K8" s="42" t="s">
        <v>57</v>
      </c>
      <c r="L8" s="42" t="s">
        <v>58</v>
      </c>
      <c r="M8" s="44" t="s">
        <v>59</v>
      </c>
    </row>
    <row r="9" spans="2:13" ht="67.5">
      <c r="B9" s="40" t="s">
        <v>60</v>
      </c>
      <c r="C9" s="45" t="s">
        <v>61</v>
      </c>
      <c r="D9" s="45" t="s">
        <v>62</v>
      </c>
      <c r="E9" s="46" t="s">
        <v>63</v>
      </c>
      <c r="F9" s="45" t="s">
        <v>64</v>
      </c>
      <c r="G9" s="45" t="s">
        <v>65</v>
      </c>
      <c r="H9" s="47">
        <v>849080</v>
      </c>
      <c r="I9" s="45"/>
      <c r="J9" s="45" t="s">
        <v>66</v>
      </c>
      <c r="K9" s="46" t="s">
        <v>57</v>
      </c>
      <c r="L9" s="46" t="s">
        <v>58</v>
      </c>
      <c r="M9" s="48" t="s">
        <v>67</v>
      </c>
    </row>
    <row r="10" spans="2:13" ht="67.5">
      <c r="B10" s="40" t="s">
        <v>68</v>
      </c>
      <c r="C10" s="45" t="s">
        <v>69</v>
      </c>
      <c r="D10" s="45" t="s">
        <v>70</v>
      </c>
      <c r="E10" s="46" t="s">
        <v>71</v>
      </c>
      <c r="F10" s="45" t="s">
        <v>72</v>
      </c>
      <c r="G10" s="45" t="s">
        <v>73</v>
      </c>
      <c r="H10" s="47">
        <v>114166.47</v>
      </c>
      <c r="I10" s="45"/>
      <c r="J10" s="45" t="s">
        <v>66</v>
      </c>
      <c r="K10" s="46" t="s">
        <v>74</v>
      </c>
      <c r="L10" s="46" t="s">
        <v>58</v>
      </c>
      <c r="M10" s="48" t="s">
        <v>67</v>
      </c>
    </row>
    <row r="11" spans="2:13" ht="67.5">
      <c r="B11" s="40" t="s">
        <v>75</v>
      </c>
      <c r="C11" s="49" t="s">
        <v>76</v>
      </c>
      <c r="D11" s="49" t="s">
        <v>77</v>
      </c>
      <c r="E11" s="50" t="s">
        <v>78</v>
      </c>
      <c r="F11" s="49" t="s">
        <v>79</v>
      </c>
      <c r="G11" s="49" t="s">
        <v>80</v>
      </c>
      <c r="H11" s="51">
        <v>87246</v>
      </c>
      <c r="I11" s="49"/>
      <c r="J11" s="49" t="s">
        <v>66</v>
      </c>
      <c r="K11" s="50" t="s">
        <v>81</v>
      </c>
      <c r="L11" s="50" t="s">
        <v>58</v>
      </c>
      <c r="M11" s="52" t="s">
        <v>67</v>
      </c>
    </row>
    <row r="12" spans="2:13" ht="67.5">
      <c r="B12" s="40" t="s">
        <v>82</v>
      </c>
      <c r="C12" s="49" t="s">
        <v>83</v>
      </c>
      <c r="D12" s="49" t="s">
        <v>84</v>
      </c>
      <c r="E12" s="50" t="s">
        <v>85</v>
      </c>
      <c r="F12" s="49" t="s">
        <v>86</v>
      </c>
      <c r="G12" s="49" t="s">
        <v>87</v>
      </c>
      <c r="H12" s="51">
        <v>709120</v>
      </c>
      <c r="I12" s="49"/>
      <c r="J12" s="49" t="s">
        <v>66</v>
      </c>
      <c r="K12" s="50" t="s">
        <v>81</v>
      </c>
      <c r="L12" s="50" t="s">
        <v>58</v>
      </c>
      <c r="M12" s="52" t="s">
        <v>67</v>
      </c>
    </row>
    <row r="13" spans="2:13" ht="67.5">
      <c r="B13" s="40" t="s">
        <v>88</v>
      </c>
      <c r="C13" s="49" t="s">
        <v>89</v>
      </c>
      <c r="D13" s="49" t="s">
        <v>90</v>
      </c>
      <c r="E13" s="50" t="s">
        <v>91</v>
      </c>
      <c r="F13" s="49" t="s">
        <v>92</v>
      </c>
      <c r="G13" s="49" t="s">
        <v>93</v>
      </c>
      <c r="H13" s="51">
        <v>140430</v>
      </c>
      <c r="I13" s="49"/>
      <c r="J13" s="49" t="s">
        <v>66</v>
      </c>
      <c r="K13" s="50" t="s">
        <v>81</v>
      </c>
      <c r="L13" s="50" t="s">
        <v>58</v>
      </c>
      <c r="M13" s="52" t="s">
        <v>67</v>
      </c>
    </row>
    <row r="14" spans="2:13" ht="67.5">
      <c r="B14" s="40" t="s">
        <v>94</v>
      </c>
      <c r="C14" s="49" t="s">
        <v>95</v>
      </c>
      <c r="D14" s="49" t="s">
        <v>96</v>
      </c>
      <c r="E14" s="50" t="s">
        <v>54</v>
      </c>
      <c r="F14" s="49" t="s">
        <v>97</v>
      </c>
      <c r="G14" s="49" t="s">
        <v>98</v>
      </c>
      <c r="H14" s="51">
        <v>870094</v>
      </c>
      <c r="I14" s="49"/>
      <c r="J14" s="49" t="s">
        <v>66</v>
      </c>
      <c r="K14" s="50" t="s">
        <v>99</v>
      </c>
      <c r="L14" s="50" t="s">
        <v>58</v>
      </c>
      <c r="M14" s="52" t="s">
        <v>67</v>
      </c>
    </row>
    <row r="15" spans="2:13" ht="67.5">
      <c r="B15" s="40" t="s">
        <v>100</v>
      </c>
      <c r="C15" s="49" t="s">
        <v>101</v>
      </c>
      <c r="D15" s="49" t="s">
        <v>102</v>
      </c>
      <c r="E15" s="50" t="s">
        <v>54</v>
      </c>
      <c r="F15" s="49" t="s">
        <v>103</v>
      </c>
      <c r="G15" s="49"/>
      <c r="H15" s="51">
        <v>10000</v>
      </c>
      <c r="I15" s="49"/>
      <c r="J15" s="49" t="s">
        <v>66</v>
      </c>
      <c r="K15" s="50" t="s">
        <v>81</v>
      </c>
      <c r="L15" s="50" t="s">
        <v>58</v>
      </c>
      <c r="M15" s="52" t="s">
        <v>67</v>
      </c>
    </row>
    <row r="16" spans="2:13" ht="67.5">
      <c r="B16" s="40" t="s">
        <v>104</v>
      </c>
      <c r="C16" s="49" t="s">
        <v>105</v>
      </c>
      <c r="D16" s="49" t="s">
        <v>106</v>
      </c>
      <c r="E16" s="50" t="s">
        <v>54</v>
      </c>
      <c r="F16" s="49" t="s">
        <v>107</v>
      </c>
      <c r="G16" s="53" t="s">
        <v>108</v>
      </c>
      <c r="H16" s="51">
        <v>77712.63</v>
      </c>
      <c r="I16" s="49"/>
      <c r="J16" s="49" t="s">
        <v>66</v>
      </c>
      <c r="K16" s="50" t="s">
        <v>109</v>
      </c>
      <c r="L16" s="50" t="s">
        <v>58</v>
      </c>
      <c r="M16" s="52" t="s">
        <v>67</v>
      </c>
    </row>
    <row r="17" spans="2:13" ht="67.5">
      <c r="B17" s="40" t="s">
        <v>110</v>
      </c>
      <c r="C17" s="49" t="s">
        <v>111</v>
      </c>
      <c r="D17" s="49" t="s">
        <v>112</v>
      </c>
      <c r="E17" s="50" t="s">
        <v>91</v>
      </c>
      <c r="F17" s="49" t="s">
        <v>113</v>
      </c>
      <c r="G17" s="49"/>
      <c r="H17" s="51">
        <v>129523</v>
      </c>
      <c r="I17" s="49"/>
      <c r="J17" s="49" t="s">
        <v>66</v>
      </c>
      <c r="K17" s="50" t="s">
        <v>114</v>
      </c>
      <c r="L17" s="50" t="s">
        <v>58</v>
      </c>
      <c r="M17" s="52" t="s">
        <v>67</v>
      </c>
    </row>
    <row r="18" spans="2:13" ht="56.25">
      <c r="B18" s="40" t="s">
        <v>115</v>
      </c>
      <c r="C18" s="49" t="s">
        <v>116</v>
      </c>
      <c r="D18" s="49" t="s">
        <v>117</v>
      </c>
      <c r="E18" s="50" t="s">
        <v>118</v>
      </c>
      <c r="F18" s="49" t="s">
        <v>119</v>
      </c>
      <c r="G18" s="49" t="s">
        <v>120</v>
      </c>
      <c r="H18" s="51">
        <v>795652</v>
      </c>
      <c r="I18" s="49"/>
      <c r="J18" s="49" t="s">
        <v>121</v>
      </c>
      <c r="K18" s="50" t="s">
        <v>122</v>
      </c>
      <c r="L18" s="50" t="s">
        <v>58</v>
      </c>
      <c r="M18" s="52" t="s">
        <v>123</v>
      </c>
    </row>
    <row r="19" spans="2:13" ht="45">
      <c r="B19" s="40" t="s">
        <v>124</v>
      </c>
      <c r="C19" s="49" t="s">
        <v>125</v>
      </c>
      <c r="D19" s="49" t="s">
        <v>126</v>
      </c>
      <c r="E19" s="50" t="s">
        <v>127</v>
      </c>
      <c r="F19" s="49" t="s">
        <v>128</v>
      </c>
      <c r="G19" s="49" t="s">
        <v>129</v>
      </c>
      <c r="H19" s="51">
        <v>5585773</v>
      </c>
      <c r="I19" s="49"/>
      <c r="J19" s="49" t="s">
        <v>130</v>
      </c>
      <c r="K19" s="50" t="s">
        <v>131</v>
      </c>
      <c r="L19" s="50" t="s">
        <v>58</v>
      </c>
      <c r="M19" s="52" t="s">
        <v>132</v>
      </c>
    </row>
    <row r="20" spans="2:13" ht="67.5">
      <c r="B20" s="40" t="s">
        <v>133</v>
      </c>
      <c r="C20" s="49" t="s">
        <v>134</v>
      </c>
      <c r="D20" s="49" t="s">
        <v>135</v>
      </c>
      <c r="E20" s="50" t="s">
        <v>91</v>
      </c>
      <c r="F20" s="49" t="s">
        <v>136</v>
      </c>
      <c r="G20" s="49"/>
      <c r="H20" s="51">
        <v>17000</v>
      </c>
      <c r="I20" s="49"/>
      <c r="J20" s="49" t="s">
        <v>66</v>
      </c>
      <c r="K20" s="50" t="s">
        <v>114</v>
      </c>
      <c r="L20" s="50" t="s">
        <v>58</v>
      </c>
      <c r="M20" s="52" t="s">
        <v>67</v>
      </c>
    </row>
    <row r="21" spans="2:13" ht="78.75">
      <c r="B21" s="40" t="s">
        <v>137</v>
      </c>
      <c r="C21" s="53" t="s">
        <v>138</v>
      </c>
      <c r="D21" s="49" t="s">
        <v>139</v>
      </c>
      <c r="E21" s="50" t="s">
        <v>140</v>
      </c>
      <c r="F21" s="49" t="s">
        <v>141</v>
      </c>
      <c r="G21" s="49" t="s">
        <v>142</v>
      </c>
      <c r="H21" s="51">
        <v>7888799.1200000001</v>
      </c>
      <c r="I21" s="49"/>
      <c r="J21" s="49" t="s">
        <v>130</v>
      </c>
      <c r="K21" s="50" t="s">
        <v>143</v>
      </c>
      <c r="L21" s="50" t="s">
        <v>58</v>
      </c>
      <c r="M21" s="52" t="s">
        <v>144</v>
      </c>
    </row>
    <row r="22" spans="2:13" ht="67.5">
      <c r="B22" s="40" t="s">
        <v>145</v>
      </c>
      <c r="C22" s="53" t="s">
        <v>146</v>
      </c>
      <c r="D22" s="49" t="s">
        <v>147</v>
      </c>
      <c r="E22" s="50" t="s">
        <v>148</v>
      </c>
      <c r="F22" s="49" t="s">
        <v>141</v>
      </c>
      <c r="G22" s="49" t="s">
        <v>149</v>
      </c>
      <c r="H22" s="51">
        <v>6161700.04</v>
      </c>
      <c r="I22" s="49"/>
      <c r="J22" s="49" t="s">
        <v>130</v>
      </c>
      <c r="K22" s="50" t="s">
        <v>150</v>
      </c>
      <c r="L22" s="50" t="s">
        <v>58</v>
      </c>
      <c r="M22" s="52" t="s">
        <v>151</v>
      </c>
    </row>
    <row r="23" spans="2:13" ht="78.75">
      <c r="B23" s="40" t="s">
        <v>152</v>
      </c>
      <c r="C23" s="53" t="s">
        <v>153</v>
      </c>
      <c r="D23" s="54" t="s">
        <v>154</v>
      </c>
      <c r="E23" s="50" t="s">
        <v>155</v>
      </c>
      <c r="F23" s="49" t="s">
        <v>141</v>
      </c>
      <c r="G23" s="49" t="s">
        <v>156</v>
      </c>
      <c r="H23" s="51">
        <v>7939940.3300000001</v>
      </c>
      <c r="I23" s="49"/>
      <c r="J23" s="49" t="s">
        <v>130</v>
      </c>
      <c r="K23" s="50" t="s">
        <v>157</v>
      </c>
      <c r="L23" s="50" t="s">
        <v>58</v>
      </c>
      <c r="M23" s="52" t="s">
        <v>151</v>
      </c>
    </row>
    <row r="24" spans="2:13" ht="45">
      <c r="B24" s="40" t="s">
        <v>158</v>
      </c>
      <c r="C24" s="49" t="s">
        <v>159</v>
      </c>
      <c r="D24" s="54"/>
      <c r="E24" s="50" t="s">
        <v>160</v>
      </c>
      <c r="F24" s="49" t="s">
        <v>161</v>
      </c>
      <c r="G24" s="49" t="s">
        <v>162</v>
      </c>
      <c r="H24" s="51">
        <v>35311</v>
      </c>
      <c r="I24" s="49"/>
      <c r="J24" s="49" t="s">
        <v>163</v>
      </c>
      <c r="K24" s="50" t="s">
        <v>164</v>
      </c>
      <c r="L24" s="50" t="s">
        <v>58</v>
      </c>
      <c r="M24" s="52" t="s">
        <v>151</v>
      </c>
    </row>
    <row r="25" spans="2:13" ht="45">
      <c r="B25" s="40" t="s">
        <v>103</v>
      </c>
      <c r="C25" s="49" t="s">
        <v>165</v>
      </c>
      <c r="D25" s="54"/>
      <c r="E25" s="50" t="s">
        <v>160</v>
      </c>
      <c r="F25" s="49" t="s">
        <v>166</v>
      </c>
      <c r="G25" s="49" t="s">
        <v>167</v>
      </c>
      <c r="H25" s="51">
        <v>62398</v>
      </c>
      <c r="I25" s="49"/>
      <c r="J25" s="49" t="s">
        <v>163</v>
      </c>
      <c r="K25" s="50" t="s">
        <v>164</v>
      </c>
      <c r="L25" s="50" t="s">
        <v>58</v>
      </c>
      <c r="M25" s="52" t="s">
        <v>151</v>
      </c>
    </row>
    <row r="26" spans="2:13" ht="45">
      <c r="B26" s="40" t="s">
        <v>168</v>
      </c>
      <c r="C26" s="53" t="s">
        <v>169</v>
      </c>
      <c r="D26" s="54"/>
      <c r="E26" s="50" t="s">
        <v>160</v>
      </c>
      <c r="F26" s="49" t="s">
        <v>170</v>
      </c>
      <c r="G26" s="49" t="s">
        <v>171</v>
      </c>
      <c r="H26" s="51">
        <v>260411.76</v>
      </c>
      <c r="I26" s="49"/>
      <c r="J26" s="49" t="s">
        <v>163</v>
      </c>
      <c r="K26" s="50" t="s">
        <v>164</v>
      </c>
      <c r="L26" s="50" t="s">
        <v>58</v>
      </c>
      <c r="M26" s="52" t="s">
        <v>151</v>
      </c>
    </row>
    <row r="27" spans="2:13" ht="45">
      <c r="B27" s="40" t="s">
        <v>172</v>
      </c>
      <c r="C27" s="53" t="s">
        <v>173</v>
      </c>
      <c r="D27" s="54"/>
      <c r="E27" s="50" t="s">
        <v>174</v>
      </c>
      <c r="F27" s="49" t="s">
        <v>170</v>
      </c>
      <c r="G27" s="49" t="s">
        <v>175</v>
      </c>
      <c r="H27" s="51">
        <v>233734</v>
      </c>
      <c r="I27" s="49"/>
      <c r="J27" s="49" t="s">
        <v>163</v>
      </c>
      <c r="K27" s="50" t="s">
        <v>164</v>
      </c>
      <c r="L27" s="50" t="s">
        <v>58</v>
      </c>
      <c r="M27" s="52" t="s">
        <v>151</v>
      </c>
    </row>
    <row r="28" spans="2:13" ht="45">
      <c r="B28" s="40" t="s">
        <v>176</v>
      </c>
      <c r="C28" s="49" t="s">
        <v>177</v>
      </c>
      <c r="D28" s="54"/>
      <c r="E28" s="50" t="s">
        <v>178</v>
      </c>
      <c r="F28" s="49" t="s">
        <v>179</v>
      </c>
      <c r="G28" s="49" t="s">
        <v>180</v>
      </c>
      <c r="H28" s="51">
        <v>149100</v>
      </c>
      <c r="I28" s="49"/>
      <c r="J28" s="49" t="s">
        <v>163</v>
      </c>
      <c r="K28" s="50" t="s">
        <v>164</v>
      </c>
      <c r="L28" s="50" t="s">
        <v>58</v>
      </c>
      <c r="M28" s="52" t="s">
        <v>151</v>
      </c>
    </row>
    <row r="29" spans="2:13" ht="67.5">
      <c r="B29" s="40" t="s">
        <v>181</v>
      </c>
      <c r="C29" s="55" t="s">
        <v>182</v>
      </c>
      <c r="D29" s="56" t="s">
        <v>183</v>
      </c>
      <c r="E29" s="57" t="s">
        <v>184</v>
      </c>
      <c r="F29" s="55" t="s">
        <v>185</v>
      </c>
      <c r="G29" s="55" t="s">
        <v>186</v>
      </c>
      <c r="H29" s="58">
        <v>144790.20000000001</v>
      </c>
      <c r="I29" s="55"/>
      <c r="J29" s="55" t="s">
        <v>187</v>
      </c>
      <c r="K29" s="50" t="s">
        <v>188</v>
      </c>
      <c r="L29" s="50" t="s">
        <v>58</v>
      </c>
      <c r="M29" s="52" t="s">
        <v>189</v>
      </c>
    </row>
    <row r="30" spans="2:13" ht="67.5">
      <c r="B30" s="40" t="s">
        <v>190</v>
      </c>
      <c r="C30" s="55" t="s">
        <v>191</v>
      </c>
      <c r="D30" s="56" t="s">
        <v>192</v>
      </c>
      <c r="E30" s="57" t="s">
        <v>193</v>
      </c>
      <c r="F30" s="55" t="s">
        <v>194</v>
      </c>
      <c r="G30" s="55" t="s">
        <v>195</v>
      </c>
      <c r="H30" s="58">
        <v>177602.22</v>
      </c>
      <c r="I30" s="55"/>
      <c r="J30" s="55" t="s">
        <v>187</v>
      </c>
      <c r="K30" s="50" t="s">
        <v>188</v>
      </c>
      <c r="L30" s="50" t="s">
        <v>58</v>
      </c>
      <c r="M30" s="52" t="s">
        <v>189</v>
      </c>
    </row>
    <row r="31" spans="2:13" ht="67.5">
      <c r="B31" s="40" t="s">
        <v>141</v>
      </c>
      <c r="C31" s="55" t="s">
        <v>196</v>
      </c>
      <c r="D31" s="56"/>
      <c r="E31" s="57" t="s">
        <v>197</v>
      </c>
      <c r="F31" s="57" t="s">
        <v>198</v>
      </c>
      <c r="G31" s="57" t="s">
        <v>199</v>
      </c>
      <c r="H31" s="59">
        <v>72255.72</v>
      </c>
      <c r="I31" s="55"/>
      <c r="J31" s="55" t="s">
        <v>200</v>
      </c>
      <c r="K31" s="50" t="s">
        <v>201</v>
      </c>
      <c r="L31" s="50" t="s">
        <v>58</v>
      </c>
      <c r="M31" s="52" t="s">
        <v>202</v>
      </c>
    </row>
    <row r="32" spans="2:13" ht="67.5">
      <c r="B32" s="40" t="s">
        <v>203</v>
      </c>
      <c r="C32" s="55" t="s">
        <v>196</v>
      </c>
      <c r="D32" s="56"/>
      <c r="E32" s="57" t="s">
        <v>204</v>
      </c>
      <c r="F32" s="57" t="s">
        <v>205</v>
      </c>
      <c r="G32" s="57" t="s">
        <v>206</v>
      </c>
      <c r="H32" s="59">
        <v>30611.43</v>
      </c>
      <c r="I32" s="55"/>
      <c r="J32" s="55" t="s">
        <v>200</v>
      </c>
      <c r="K32" s="50" t="s">
        <v>201</v>
      </c>
      <c r="L32" s="50" t="s">
        <v>58</v>
      </c>
      <c r="M32" s="52" t="s">
        <v>202</v>
      </c>
    </row>
    <row r="33" spans="2:13" ht="67.5">
      <c r="B33" s="40" t="s">
        <v>207</v>
      </c>
      <c r="C33" s="55" t="s">
        <v>208</v>
      </c>
      <c r="D33" s="56"/>
      <c r="E33" s="57" t="s">
        <v>197</v>
      </c>
      <c r="F33" s="57"/>
      <c r="G33" s="57"/>
      <c r="H33" s="59">
        <v>10</v>
      </c>
      <c r="I33" s="55"/>
      <c r="J33" s="55" t="s">
        <v>200</v>
      </c>
      <c r="K33" s="50" t="s">
        <v>209</v>
      </c>
      <c r="L33" s="50" t="s">
        <v>58</v>
      </c>
      <c r="M33" s="52" t="s">
        <v>210</v>
      </c>
    </row>
    <row r="34" spans="2:13" ht="67.5">
      <c r="B34" s="40" t="s">
        <v>211</v>
      </c>
      <c r="C34" s="55" t="s">
        <v>212</v>
      </c>
      <c r="D34" s="56"/>
      <c r="E34" s="57" t="s">
        <v>213</v>
      </c>
      <c r="F34" s="55" t="s">
        <v>214</v>
      </c>
      <c r="G34" s="57" t="s">
        <v>215</v>
      </c>
      <c r="H34" s="58">
        <v>100602</v>
      </c>
      <c r="I34" s="55" t="s">
        <v>216</v>
      </c>
      <c r="J34" s="55" t="s">
        <v>200</v>
      </c>
      <c r="K34" s="50" t="s">
        <v>217</v>
      </c>
      <c r="L34" s="50" t="s">
        <v>58</v>
      </c>
      <c r="M34" s="52" t="s">
        <v>218</v>
      </c>
    </row>
    <row r="35" spans="2:13" ht="67.5">
      <c r="B35" s="40" t="s">
        <v>219</v>
      </c>
      <c r="C35" s="55" t="s">
        <v>220</v>
      </c>
      <c r="D35" s="56"/>
      <c r="E35" s="57" t="s">
        <v>213</v>
      </c>
      <c r="F35" s="55" t="s">
        <v>221</v>
      </c>
      <c r="G35" s="57"/>
      <c r="H35" s="58">
        <v>38565</v>
      </c>
      <c r="I35" s="55"/>
      <c r="J35" s="55" t="s">
        <v>200</v>
      </c>
      <c r="K35" s="50" t="s">
        <v>217</v>
      </c>
      <c r="L35" s="50" t="s">
        <v>58</v>
      </c>
      <c r="M35" s="52" t="s">
        <v>218</v>
      </c>
    </row>
    <row r="36" spans="2:13" ht="78.75">
      <c r="B36" s="40" t="s">
        <v>222</v>
      </c>
      <c r="C36" s="60" t="s">
        <v>223</v>
      </c>
      <c r="D36" s="50"/>
      <c r="E36" s="50" t="s">
        <v>224</v>
      </c>
      <c r="F36" s="55"/>
      <c r="G36" s="57"/>
      <c r="H36" s="61">
        <v>10129.86</v>
      </c>
      <c r="I36" s="55"/>
      <c r="J36" s="55" t="s">
        <v>200</v>
      </c>
      <c r="K36" s="60" t="s">
        <v>225</v>
      </c>
      <c r="L36" s="62" t="s">
        <v>226</v>
      </c>
      <c r="M36" s="62" t="s">
        <v>227</v>
      </c>
    </row>
    <row r="37" spans="2:13" ht="45">
      <c r="B37" s="49" t="s">
        <v>283</v>
      </c>
      <c r="C37" s="49" t="s">
        <v>700</v>
      </c>
      <c r="D37" s="54"/>
      <c r="E37" s="50" t="s">
        <v>701</v>
      </c>
      <c r="F37" s="49" t="s">
        <v>702</v>
      </c>
      <c r="G37" s="49" t="s">
        <v>703</v>
      </c>
      <c r="H37" s="125">
        <v>34888</v>
      </c>
      <c r="I37" s="49"/>
      <c r="J37" s="49" t="s">
        <v>163</v>
      </c>
      <c r="K37" s="50" t="s">
        <v>164</v>
      </c>
      <c r="L37" s="50" t="s">
        <v>58</v>
      </c>
      <c r="M37" s="52" t="s">
        <v>151</v>
      </c>
    </row>
    <row r="38" spans="2:13" ht="45">
      <c r="B38" s="49" t="s">
        <v>285</v>
      </c>
      <c r="C38" s="49" t="s">
        <v>704</v>
      </c>
      <c r="D38" s="54"/>
      <c r="E38" s="50" t="s">
        <v>705</v>
      </c>
      <c r="F38" s="49" t="s">
        <v>706</v>
      </c>
      <c r="G38" s="49" t="s">
        <v>707</v>
      </c>
      <c r="H38" s="125">
        <v>29112</v>
      </c>
      <c r="I38" s="49"/>
      <c r="J38" s="49" t="s">
        <v>163</v>
      </c>
      <c r="K38" s="50" t="s">
        <v>164</v>
      </c>
      <c r="L38" s="50" t="s">
        <v>58</v>
      </c>
      <c r="M38" s="52" t="s">
        <v>151</v>
      </c>
    </row>
    <row r="39" spans="2:13" ht="45">
      <c r="B39" s="49" t="s">
        <v>287</v>
      </c>
      <c r="C39" s="49" t="s">
        <v>708</v>
      </c>
      <c r="D39" s="54"/>
      <c r="E39" s="50" t="s">
        <v>709</v>
      </c>
      <c r="F39" s="49" t="s">
        <v>710</v>
      </c>
      <c r="G39" s="49" t="s">
        <v>711</v>
      </c>
      <c r="H39" s="125">
        <v>42252</v>
      </c>
      <c r="I39" s="49"/>
      <c r="J39" s="49" t="s">
        <v>163</v>
      </c>
      <c r="K39" s="50" t="s">
        <v>164</v>
      </c>
      <c r="L39" s="50" t="s">
        <v>58</v>
      </c>
      <c r="M39" s="52" t="s">
        <v>151</v>
      </c>
    </row>
    <row r="40" spans="2:13" ht="56.25">
      <c r="B40" s="49" t="s">
        <v>289</v>
      </c>
      <c r="C40" s="49" t="s">
        <v>712</v>
      </c>
      <c r="D40" s="54"/>
      <c r="E40" s="50" t="s">
        <v>713</v>
      </c>
      <c r="F40" s="49" t="s">
        <v>714</v>
      </c>
      <c r="G40" s="49" t="s">
        <v>715</v>
      </c>
      <c r="H40" s="125">
        <v>181787</v>
      </c>
      <c r="I40" s="49"/>
      <c r="J40" s="49" t="s">
        <v>163</v>
      </c>
      <c r="K40" s="50" t="s">
        <v>164</v>
      </c>
      <c r="L40" s="50" t="s">
        <v>58</v>
      </c>
      <c r="M40" s="52" t="s">
        <v>699</v>
      </c>
    </row>
    <row r="41" spans="2:13" ht="56.25">
      <c r="B41" s="49" t="s">
        <v>292</v>
      </c>
      <c r="C41" s="49" t="s">
        <v>716</v>
      </c>
      <c r="D41" s="54"/>
      <c r="E41" s="50" t="s">
        <v>717</v>
      </c>
      <c r="F41" s="49" t="s">
        <v>718</v>
      </c>
      <c r="G41" s="49" t="s">
        <v>719</v>
      </c>
      <c r="H41" s="125">
        <v>22335</v>
      </c>
      <c r="I41" s="49"/>
      <c r="J41" s="49" t="s">
        <v>163</v>
      </c>
      <c r="K41" s="50" t="s">
        <v>164</v>
      </c>
      <c r="L41" s="50" t="s">
        <v>58</v>
      </c>
      <c r="M41" s="52" t="s">
        <v>699</v>
      </c>
    </row>
    <row r="42" spans="2:13">
      <c r="B42" s="49"/>
      <c r="C42" s="87"/>
      <c r="D42" s="57"/>
      <c r="E42" s="57"/>
      <c r="F42" s="55"/>
      <c r="G42" s="57"/>
      <c r="H42" s="88"/>
      <c r="I42" s="55"/>
      <c r="J42" s="55"/>
      <c r="K42" s="87"/>
      <c r="L42" s="89"/>
      <c r="M42" s="126"/>
    </row>
    <row r="43" spans="2:13">
      <c r="B43" s="63"/>
      <c r="C43" s="64"/>
      <c r="D43" s="65"/>
      <c r="E43" s="66"/>
      <c r="F43" s="64"/>
      <c r="G43" s="64"/>
      <c r="H43" s="67"/>
      <c r="I43" s="64"/>
      <c r="J43" s="64"/>
      <c r="K43" s="66"/>
      <c r="L43" s="66"/>
      <c r="M43" s="68"/>
    </row>
    <row r="44" spans="2:13" ht="12" customHeight="1">
      <c r="B44" s="137" t="s">
        <v>16</v>
      </c>
      <c r="C44" s="137"/>
      <c r="D44" s="137"/>
      <c r="E44" s="137"/>
      <c r="F44" s="137"/>
      <c r="G44" s="137"/>
      <c r="H44" s="69">
        <f>SUM(H8:H43)</f>
        <v>33665627.469999999</v>
      </c>
      <c r="I44" s="70"/>
      <c r="J44" s="71"/>
      <c r="K44" s="72"/>
      <c r="L44" s="72"/>
      <c r="M44" s="72"/>
    </row>
    <row r="45" spans="2:13">
      <c r="B45" s="72"/>
      <c r="C45" s="72"/>
      <c r="D45" s="72"/>
      <c r="E45" s="72"/>
      <c r="F45" s="72"/>
      <c r="G45" s="72"/>
      <c r="H45" s="71"/>
      <c r="I45" s="71"/>
      <c r="J45" s="71"/>
      <c r="K45" s="72"/>
      <c r="L45" s="72"/>
      <c r="M45" s="72"/>
    </row>
    <row r="46" spans="2:13">
      <c r="B46" s="72"/>
      <c r="C46" s="72"/>
      <c r="D46" s="72"/>
      <c r="E46" s="72"/>
      <c r="F46" s="72"/>
      <c r="G46" s="72"/>
      <c r="H46" s="71"/>
      <c r="I46" s="71"/>
      <c r="J46" s="71"/>
      <c r="K46" s="72"/>
      <c r="L46" s="72"/>
      <c r="M46" s="72"/>
    </row>
    <row r="47" spans="2:13">
      <c r="B47" s="72"/>
      <c r="C47" s="72"/>
      <c r="D47" s="72"/>
      <c r="E47" s="72"/>
      <c r="F47" s="72"/>
      <c r="G47" s="72"/>
      <c r="H47" s="71"/>
      <c r="I47" s="71"/>
      <c r="J47" s="71"/>
      <c r="K47" s="72"/>
      <c r="L47" s="72"/>
      <c r="M47" s="72"/>
    </row>
    <row r="48" spans="2:13">
      <c r="B48" s="72"/>
      <c r="C48" s="72"/>
      <c r="D48" s="72"/>
      <c r="E48" s="72"/>
      <c r="F48" s="72"/>
      <c r="G48" s="72"/>
      <c r="H48" s="71"/>
      <c r="I48" s="71"/>
      <c r="J48" s="71"/>
      <c r="K48" s="72"/>
      <c r="L48" s="72"/>
      <c r="M48" s="72"/>
    </row>
    <row r="49" spans="2:13">
      <c r="B49" s="72"/>
      <c r="C49" s="72"/>
      <c r="D49" s="72"/>
      <c r="E49" s="72"/>
      <c r="F49" s="72"/>
      <c r="G49" s="72"/>
      <c r="H49" s="71"/>
      <c r="I49" s="71"/>
      <c r="J49" s="71"/>
      <c r="K49" s="72"/>
      <c r="L49" s="72"/>
      <c r="M49" s="72"/>
    </row>
    <row r="50" spans="2:13">
      <c r="B50" s="72"/>
      <c r="C50" s="72"/>
      <c r="D50" s="72"/>
      <c r="E50" s="72"/>
      <c r="F50" s="72"/>
      <c r="G50" s="72"/>
      <c r="H50" s="71"/>
      <c r="I50" s="71"/>
      <c r="J50" s="71"/>
      <c r="K50" s="72"/>
      <c r="L50" s="72"/>
      <c r="M50" s="72"/>
    </row>
    <row r="51" spans="2:13">
      <c r="B51" s="72"/>
      <c r="C51" s="72"/>
      <c r="D51" s="72"/>
      <c r="E51" s="72"/>
      <c r="F51" s="72"/>
      <c r="G51" s="72"/>
      <c r="H51" s="71"/>
      <c r="I51" s="71"/>
      <c r="J51" s="71"/>
      <c r="K51" s="72"/>
      <c r="L51" s="72"/>
      <c r="M51" s="72"/>
    </row>
    <row r="52" spans="2:13">
      <c r="B52" s="72"/>
      <c r="C52" s="72"/>
      <c r="D52" s="72"/>
      <c r="E52" s="72"/>
      <c r="F52" s="72"/>
      <c r="G52" s="72"/>
      <c r="H52" s="71"/>
      <c r="I52" s="71"/>
      <c r="J52" s="71"/>
      <c r="K52" s="72"/>
      <c r="L52" s="72"/>
      <c r="M52" s="72"/>
    </row>
    <row r="53" spans="2:13">
      <c r="B53" s="72"/>
      <c r="C53" s="72"/>
      <c r="D53" s="72"/>
      <c r="E53" s="72"/>
      <c r="F53" s="72"/>
      <c r="G53" s="72"/>
      <c r="H53" s="71"/>
      <c r="I53" s="71"/>
      <c r="J53" s="71"/>
      <c r="K53" s="72"/>
      <c r="L53" s="72"/>
      <c r="M53" s="72"/>
    </row>
    <row r="54" spans="2:13">
      <c r="B54" s="72"/>
      <c r="C54" s="72"/>
      <c r="D54" s="72"/>
      <c r="E54" s="72"/>
      <c r="F54" s="72"/>
      <c r="G54" s="72"/>
      <c r="H54" s="71"/>
      <c r="I54" s="71"/>
      <c r="J54" s="71"/>
      <c r="K54" s="72"/>
      <c r="L54" s="72"/>
      <c r="M54" s="72"/>
    </row>
    <row r="63" spans="2:13">
      <c r="H63" s="32"/>
      <c r="I63" s="32"/>
      <c r="J63" s="32"/>
    </row>
    <row r="64" spans="2:13">
      <c r="H64" s="32"/>
      <c r="I64" s="32"/>
      <c r="J64" s="32"/>
    </row>
    <row r="65" spans="8:10">
      <c r="H65" s="32"/>
      <c r="I65" s="32"/>
      <c r="J65" s="32"/>
    </row>
    <row r="66" spans="8:10">
      <c r="H66" s="32"/>
      <c r="I66" s="32"/>
      <c r="J66" s="32"/>
    </row>
    <row r="67" spans="8:10">
      <c r="H67" s="32"/>
      <c r="I67" s="32"/>
      <c r="J67" s="32"/>
    </row>
    <row r="68" spans="8:10">
      <c r="H68" s="32"/>
      <c r="I68" s="32"/>
      <c r="J68" s="32"/>
    </row>
    <row r="69" spans="8:10">
      <c r="H69" s="32"/>
      <c r="I69" s="32"/>
      <c r="J69" s="32"/>
    </row>
    <row r="70" spans="8:10">
      <c r="H70" s="32"/>
      <c r="I70" s="32"/>
      <c r="J70" s="32"/>
    </row>
    <row r="71" spans="8:10">
      <c r="H71" s="32"/>
      <c r="I71" s="32"/>
      <c r="J71" s="32"/>
    </row>
    <row r="72" spans="8:10">
      <c r="H72" s="32"/>
      <c r="I72" s="32"/>
      <c r="J72" s="32"/>
    </row>
    <row r="73" spans="8:10">
      <c r="H73" s="32"/>
      <c r="I73" s="32"/>
      <c r="J73" s="32"/>
    </row>
    <row r="74" spans="8:10">
      <c r="H74" s="32"/>
      <c r="I74" s="32"/>
      <c r="J74" s="32"/>
    </row>
    <row r="75" spans="8:10">
      <c r="H75" s="32"/>
      <c r="I75" s="32"/>
      <c r="J75" s="32"/>
    </row>
    <row r="76" spans="8:10">
      <c r="H76" s="32"/>
      <c r="I76" s="32"/>
      <c r="J76" s="32"/>
    </row>
  </sheetData>
  <autoFilter ref="B7:M36"/>
  <mergeCells count="6">
    <mergeCell ref="B44:G44"/>
    <mergeCell ref="B1:M1"/>
    <mergeCell ref="B2:M2"/>
    <mergeCell ref="B3:M3"/>
    <mergeCell ref="B4:M4"/>
    <mergeCell ref="E5:J5"/>
  </mergeCells>
  <pageMargins left="0.23611111111111099" right="0.23611111111111099" top="0.74791666666666701" bottom="0.74791666666666701" header="0.511811023622047" footer="0.511811023622047"/>
  <pageSetup paperSize="9" fitToHeight="0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245"/>
  <sheetViews>
    <sheetView zoomScale="130" zoomScaleNormal="130" workbookViewId="0">
      <selection activeCell="F13" sqref="F13"/>
    </sheetView>
  </sheetViews>
  <sheetFormatPr defaultColWidth="9.140625" defaultRowHeight="11.25" customHeight="1"/>
  <cols>
    <col min="1" max="1" width="2.28515625" style="73" customWidth="1"/>
    <col min="2" max="2" width="9.85546875" style="73" customWidth="1"/>
    <col min="3" max="3" width="18.5703125" style="73" customWidth="1"/>
    <col min="4" max="4" width="27.140625" style="73" customWidth="1"/>
    <col min="5" max="5" width="17.7109375" style="73" customWidth="1"/>
    <col min="6" max="6" width="11.85546875" style="73" customWidth="1"/>
    <col min="7" max="7" width="12.7109375" style="73" customWidth="1"/>
    <col min="8" max="8" width="14.42578125" style="74" customWidth="1"/>
    <col min="9" max="9" width="26.85546875" style="74" customWidth="1"/>
    <col min="10" max="10" width="9.140625" style="74"/>
    <col min="11" max="16384" width="9.140625" style="73"/>
  </cols>
  <sheetData>
    <row r="1" spans="2:10" ht="14.25">
      <c r="B1" s="138" t="s">
        <v>228</v>
      </c>
      <c r="C1" s="138"/>
      <c r="D1" s="138"/>
      <c r="E1" s="138"/>
      <c r="F1" s="138"/>
      <c r="G1" s="138"/>
      <c r="H1" s="138"/>
      <c r="I1" s="138"/>
      <c r="J1" s="73"/>
    </row>
    <row r="2" spans="2:10" ht="12">
      <c r="B2" s="142" t="s">
        <v>37</v>
      </c>
      <c r="C2" s="142"/>
      <c r="D2" s="142"/>
      <c r="E2" s="142"/>
      <c r="F2" s="142"/>
      <c r="G2" s="142"/>
      <c r="H2" s="142"/>
      <c r="I2" s="142"/>
      <c r="J2" s="73"/>
    </row>
    <row r="3" spans="2:10" ht="12">
      <c r="B3" s="142" t="s">
        <v>745</v>
      </c>
      <c r="C3" s="142"/>
      <c r="D3" s="142"/>
      <c r="E3" s="142"/>
      <c r="F3" s="142"/>
      <c r="G3" s="142"/>
      <c r="H3" s="142"/>
      <c r="I3" s="142"/>
      <c r="J3" s="73"/>
    </row>
    <row r="4" spans="2:10" ht="12">
      <c r="B4" s="142" t="s">
        <v>229</v>
      </c>
      <c r="C4" s="142"/>
      <c r="D4" s="142"/>
      <c r="E4" s="142"/>
      <c r="F4" s="142"/>
      <c r="G4" s="142"/>
      <c r="H4" s="142"/>
      <c r="I4" s="142"/>
      <c r="J4" s="73"/>
    </row>
    <row r="5" spans="2:10" ht="12.75">
      <c r="D5" s="143" t="s">
        <v>39</v>
      </c>
      <c r="E5" s="143"/>
      <c r="F5" s="143"/>
      <c r="G5" s="143"/>
      <c r="H5" s="143"/>
      <c r="J5" s="73"/>
    </row>
    <row r="6" spans="2:10" ht="95.25" customHeight="1">
      <c r="B6" s="75" t="s">
        <v>40</v>
      </c>
      <c r="C6" s="76" t="s">
        <v>230</v>
      </c>
      <c r="D6" s="76" t="s">
        <v>231</v>
      </c>
      <c r="E6" s="76" t="s">
        <v>45</v>
      </c>
      <c r="F6" s="76" t="s">
        <v>232</v>
      </c>
      <c r="G6" s="76" t="s">
        <v>48</v>
      </c>
      <c r="H6" s="77" t="s">
        <v>233</v>
      </c>
      <c r="I6" s="77" t="s">
        <v>234</v>
      </c>
      <c r="J6" s="73"/>
    </row>
    <row r="7" spans="2:10" ht="12" thickBot="1">
      <c r="B7" s="76" t="s">
        <v>51</v>
      </c>
      <c r="C7" s="76" t="s">
        <v>60</v>
      </c>
      <c r="D7" s="76" t="s">
        <v>68</v>
      </c>
      <c r="E7" s="76" t="s">
        <v>75</v>
      </c>
      <c r="F7" s="76" t="s">
        <v>82</v>
      </c>
      <c r="G7" s="76" t="s">
        <v>88</v>
      </c>
      <c r="H7" s="76" t="s">
        <v>94</v>
      </c>
      <c r="I7" s="76" t="s">
        <v>100</v>
      </c>
      <c r="J7" s="73"/>
    </row>
    <row r="8" spans="2:10" ht="45.75" customHeight="1" thickBot="1">
      <c r="B8" s="78" t="s">
        <v>51</v>
      </c>
      <c r="C8" s="79" t="s">
        <v>235</v>
      </c>
      <c r="D8" s="80" t="s">
        <v>236</v>
      </c>
      <c r="E8" s="81">
        <v>5000</v>
      </c>
      <c r="F8" s="79">
        <v>2008</v>
      </c>
      <c r="G8" s="79" t="s">
        <v>150</v>
      </c>
      <c r="H8" s="79" t="s">
        <v>58</v>
      </c>
      <c r="I8" s="82" t="s">
        <v>237</v>
      </c>
      <c r="J8" s="73"/>
    </row>
    <row r="9" spans="2:10" ht="45.75" customHeight="1" thickBot="1">
      <c r="B9" s="78" t="s">
        <v>60</v>
      </c>
      <c r="C9" s="60" t="s">
        <v>238</v>
      </c>
      <c r="D9" s="60" t="s">
        <v>239</v>
      </c>
      <c r="E9" s="61">
        <v>4144</v>
      </c>
      <c r="F9" s="60" t="s">
        <v>66</v>
      </c>
      <c r="G9" s="60" t="s">
        <v>150</v>
      </c>
      <c r="H9" s="62" t="s">
        <v>58</v>
      </c>
      <c r="I9" s="83" t="s">
        <v>240</v>
      </c>
      <c r="J9" s="73"/>
    </row>
    <row r="10" spans="2:10" ht="45.75" customHeight="1" thickBot="1">
      <c r="B10" s="78" t="s">
        <v>68</v>
      </c>
      <c r="C10" s="60" t="s">
        <v>241</v>
      </c>
      <c r="D10" s="60" t="s">
        <v>242</v>
      </c>
      <c r="E10" s="131">
        <v>21186</v>
      </c>
      <c r="F10" s="60" t="s">
        <v>66</v>
      </c>
      <c r="G10" s="60" t="s">
        <v>150</v>
      </c>
      <c r="H10" s="62" t="s">
        <v>58</v>
      </c>
      <c r="I10" s="83" t="s">
        <v>240</v>
      </c>
      <c r="J10" s="73"/>
    </row>
    <row r="11" spans="2:10" ht="45.75" customHeight="1" thickBot="1">
      <c r="B11" s="78" t="s">
        <v>75</v>
      </c>
      <c r="C11" s="60" t="s">
        <v>243</v>
      </c>
      <c r="D11" s="60" t="s">
        <v>244</v>
      </c>
      <c r="E11" s="61">
        <v>186000</v>
      </c>
      <c r="F11" s="60" t="s">
        <v>245</v>
      </c>
      <c r="G11" s="60" t="s">
        <v>157</v>
      </c>
      <c r="H11" s="62" t="s">
        <v>58</v>
      </c>
      <c r="I11" s="83" t="s">
        <v>240</v>
      </c>
      <c r="J11" s="73"/>
    </row>
    <row r="12" spans="2:10" ht="45.75" customHeight="1" thickBot="1">
      <c r="B12" s="78" t="s">
        <v>82</v>
      </c>
      <c r="C12" s="60" t="s">
        <v>246</v>
      </c>
      <c r="D12" s="60" t="s">
        <v>247</v>
      </c>
      <c r="E12" s="61">
        <v>75768</v>
      </c>
      <c r="F12" s="60" t="s">
        <v>66</v>
      </c>
      <c r="G12" s="60" t="s">
        <v>157</v>
      </c>
      <c r="H12" s="62" t="s">
        <v>58</v>
      </c>
      <c r="I12" s="83" t="s">
        <v>240</v>
      </c>
      <c r="J12" s="73"/>
    </row>
    <row r="13" spans="2:10" ht="45.75" customHeight="1" thickBot="1">
      <c r="B13" s="78" t="s">
        <v>88</v>
      </c>
      <c r="C13" s="60" t="s">
        <v>248</v>
      </c>
      <c r="D13" s="60" t="s">
        <v>249</v>
      </c>
      <c r="E13" s="61">
        <v>5480</v>
      </c>
      <c r="F13" s="60" t="s">
        <v>66</v>
      </c>
      <c r="G13" s="60" t="s">
        <v>157</v>
      </c>
      <c r="H13" s="62" t="s">
        <v>58</v>
      </c>
      <c r="I13" s="83" t="s">
        <v>250</v>
      </c>
      <c r="J13" s="73"/>
    </row>
    <row r="14" spans="2:10" ht="45.75" customHeight="1" thickBot="1">
      <c r="B14" s="78" t="s">
        <v>94</v>
      </c>
      <c r="C14" s="60" t="s">
        <v>251</v>
      </c>
      <c r="D14" s="60" t="s">
        <v>71</v>
      </c>
      <c r="E14" s="61">
        <v>41653</v>
      </c>
      <c r="F14" s="60" t="s">
        <v>66</v>
      </c>
      <c r="G14" s="60" t="s">
        <v>157</v>
      </c>
      <c r="H14" s="62" t="s">
        <v>58</v>
      </c>
      <c r="I14" s="83" t="s">
        <v>240</v>
      </c>
      <c r="J14" s="73"/>
    </row>
    <row r="15" spans="2:10" ht="45.75" customHeight="1" thickBot="1">
      <c r="B15" s="78" t="s">
        <v>100</v>
      </c>
      <c r="C15" s="60" t="s">
        <v>252</v>
      </c>
      <c r="D15" s="60" t="s">
        <v>253</v>
      </c>
      <c r="E15" s="61">
        <v>4688</v>
      </c>
      <c r="F15" s="60" t="s">
        <v>66</v>
      </c>
      <c r="G15" s="60" t="s">
        <v>157</v>
      </c>
      <c r="H15" s="62" t="s">
        <v>58</v>
      </c>
      <c r="I15" s="83" t="s">
        <v>240</v>
      </c>
      <c r="J15" s="73"/>
    </row>
    <row r="16" spans="2:10" ht="45.75" customHeight="1" thickBot="1">
      <c r="B16" s="78" t="s">
        <v>104</v>
      </c>
      <c r="C16" s="60" t="s">
        <v>254</v>
      </c>
      <c r="D16" s="60" t="s">
        <v>91</v>
      </c>
      <c r="E16" s="61">
        <v>657999</v>
      </c>
      <c r="F16" s="60" t="s">
        <v>66</v>
      </c>
      <c r="G16" s="60" t="s">
        <v>157</v>
      </c>
      <c r="H16" s="62" t="s">
        <v>58</v>
      </c>
      <c r="I16" s="83" t="s">
        <v>240</v>
      </c>
      <c r="J16" s="73"/>
    </row>
    <row r="17" spans="2:9" s="73" customFormat="1" ht="45.75" customHeight="1" thickBot="1">
      <c r="B17" s="78" t="s">
        <v>110</v>
      </c>
      <c r="C17" s="60" t="s">
        <v>255</v>
      </c>
      <c r="D17" s="60" t="s">
        <v>256</v>
      </c>
      <c r="E17" s="61">
        <v>478623</v>
      </c>
      <c r="F17" s="60" t="s">
        <v>66</v>
      </c>
      <c r="G17" s="60" t="s">
        <v>157</v>
      </c>
      <c r="H17" s="62" t="s">
        <v>58</v>
      </c>
      <c r="I17" s="83" t="s">
        <v>257</v>
      </c>
    </row>
    <row r="18" spans="2:9" s="73" customFormat="1" ht="45.75" customHeight="1" thickBot="1">
      <c r="B18" s="78" t="s">
        <v>115</v>
      </c>
      <c r="C18" s="60" t="s">
        <v>258</v>
      </c>
      <c r="D18" s="60" t="s">
        <v>259</v>
      </c>
      <c r="E18" s="61">
        <v>37000</v>
      </c>
      <c r="F18" s="60" t="s">
        <v>260</v>
      </c>
      <c r="G18" s="60" t="s">
        <v>261</v>
      </c>
      <c r="H18" s="62"/>
      <c r="I18" s="83"/>
    </row>
    <row r="19" spans="2:9" s="73" customFormat="1" ht="45.75" customHeight="1" thickBot="1">
      <c r="B19" s="78" t="s">
        <v>124</v>
      </c>
      <c r="C19" s="60" t="s">
        <v>262</v>
      </c>
      <c r="D19" s="60" t="s">
        <v>263</v>
      </c>
      <c r="E19" s="61">
        <v>99293.32</v>
      </c>
      <c r="F19" s="60" t="s">
        <v>66</v>
      </c>
      <c r="G19" s="60" t="s">
        <v>157</v>
      </c>
      <c r="H19" s="62" t="s">
        <v>58</v>
      </c>
      <c r="I19" s="83" t="s">
        <v>240</v>
      </c>
    </row>
    <row r="20" spans="2:9" s="73" customFormat="1" ht="45.75" customHeight="1" thickBot="1">
      <c r="B20" s="78" t="s">
        <v>133</v>
      </c>
      <c r="C20" s="60" t="s">
        <v>264</v>
      </c>
      <c r="D20" s="60" t="s">
        <v>91</v>
      </c>
      <c r="E20" s="61">
        <v>35454</v>
      </c>
      <c r="F20" s="60" t="s">
        <v>66</v>
      </c>
      <c r="G20" s="60" t="s">
        <v>157</v>
      </c>
      <c r="H20" s="62" t="s">
        <v>58</v>
      </c>
      <c r="I20" s="83" t="s">
        <v>240</v>
      </c>
    </row>
    <row r="21" spans="2:9" s="73" customFormat="1" ht="45.75" customHeight="1" thickBot="1">
      <c r="B21" s="78" t="s">
        <v>137</v>
      </c>
      <c r="C21" s="60" t="s">
        <v>265</v>
      </c>
      <c r="D21" s="60" t="s">
        <v>266</v>
      </c>
      <c r="E21" s="61">
        <v>4356</v>
      </c>
      <c r="F21" s="60" t="s">
        <v>66</v>
      </c>
      <c r="G21" s="60" t="s">
        <v>157</v>
      </c>
      <c r="H21" s="62" t="s">
        <v>58</v>
      </c>
      <c r="I21" s="83" t="s">
        <v>240</v>
      </c>
    </row>
    <row r="22" spans="2:9" s="73" customFormat="1" ht="45.75" customHeight="1" thickBot="1">
      <c r="B22" s="78" t="s">
        <v>145</v>
      </c>
      <c r="C22" s="60" t="s">
        <v>267</v>
      </c>
      <c r="D22" s="60" t="s">
        <v>91</v>
      </c>
      <c r="E22" s="61">
        <v>2751</v>
      </c>
      <c r="F22" s="60" t="s">
        <v>66</v>
      </c>
      <c r="G22" s="60" t="s">
        <v>157</v>
      </c>
      <c r="H22" s="62" t="s">
        <v>58</v>
      </c>
      <c r="I22" s="83" t="s">
        <v>240</v>
      </c>
    </row>
    <row r="23" spans="2:9" s="73" customFormat="1" ht="45.75" customHeight="1" thickBot="1">
      <c r="B23" s="78" t="s">
        <v>152</v>
      </c>
      <c r="C23" s="60" t="s">
        <v>267</v>
      </c>
      <c r="D23" s="60" t="s">
        <v>91</v>
      </c>
      <c r="E23" s="61">
        <v>2751</v>
      </c>
      <c r="F23" s="60" t="s">
        <v>66</v>
      </c>
      <c r="G23" s="60" t="s">
        <v>157</v>
      </c>
      <c r="H23" s="62" t="s">
        <v>58</v>
      </c>
      <c r="I23" s="83" t="s">
        <v>240</v>
      </c>
    </row>
    <row r="24" spans="2:9" s="73" customFormat="1" ht="45.75" customHeight="1" thickBot="1">
      <c r="B24" s="78" t="s">
        <v>158</v>
      </c>
      <c r="C24" s="60" t="s">
        <v>267</v>
      </c>
      <c r="D24" s="60" t="s">
        <v>268</v>
      </c>
      <c r="E24" s="61">
        <v>2751</v>
      </c>
      <c r="F24" s="60" t="s">
        <v>66</v>
      </c>
      <c r="G24" s="60" t="s">
        <v>157</v>
      </c>
      <c r="H24" s="62" t="s">
        <v>58</v>
      </c>
      <c r="I24" s="83" t="s">
        <v>240</v>
      </c>
    </row>
    <row r="25" spans="2:9" s="73" customFormat="1" ht="45.75" customHeight="1" thickBot="1">
      <c r="B25" s="78" t="s">
        <v>103</v>
      </c>
      <c r="C25" s="60" t="s">
        <v>267</v>
      </c>
      <c r="D25" s="60" t="s">
        <v>269</v>
      </c>
      <c r="E25" s="61">
        <v>2751</v>
      </c>
      <c r="F25" s="60" t="s">
        <v>66</v>
      </c>
      <c r="G25" s="60" t="s">
        <v>157</v>
      </c>
      <c r="H25" s="62" t="s">
        <v>58</v>
      </c>
      <c r="I25" s="83" t="s">
        <v>250</v>
      </c>
    </row>
    <row r="26" spans="2:9" s="73" customFormat="1" ht="45.75" customHeight="1" thickBot="1">
      <c r="B26" s="78" t="s">
        <v>168</v>
      </c>
      <c r="C26" s="60" t="s">
        <v>270</v>
      </c>
      <c r="D26" s="60" t="s">
        <v>271</v>
      </c>
      <c r="E26" s="61">
        <v>20577</v>
      </c>
      <c r="F26" s="60" t="s">
        <v>66</v>
      </c>
      <c r="G26" s="60" t="s">
        <v>157</v>
      </c>
      <c r="H26" s="62" t="s">
        <v>58</v>
      </c>
      <c r="I26" s="83" t="s">
        <v>240</v>
      </c>
    </row>
    <row r="27" spans="2:9" s="73" customFormat="1" ht="45.75" customHeight="1" thickBot="1">
      <c r="B27" s="78" t="s">
        <v>172</v>
      </c>
      <c r="C27" s="60" t="s">
        <v>272</v>
      </c>
      <c r="D27" s="60" t="s">
        <v>239</v>
      </c>
      <c r="E27" s="61">
        <v>120000</v>
      </c>
      <c r="F27" s="60" t="s">
        <v>66</v>
      </c>
      <c r="G27" s="60" t="s">
        <v>157</v>
      </c>
      <c r="H27" s="62" t="s">
        <v>58</v>
      </c>
      <c r="I27" s="83" t="s">
        <v>240</v>
      </c>
    </row>
    <row r="28" spans="2:9" s="73" customFormat="1" ht="45.75" customHeight="1" thickBot="1">
      <c r="B28" s="78" t="s">
        <v>176</v>
      </c>
      <c r="C28" s="60" t="s">
        <v>273</v>
      </c>
      <c r="D28" s="60" t="s">
        <v>274</v>
      </c>
      <c r="E28" s="61">
        <v>39100</v>
      </c>
      <c r="F28" s="60" t="s">
        <v>66</v>
      </c>
      <c r="G28" s="60" t="s">
        <v>157</v>
      </c>
      <c r="H28" s="62" t="s">
        <v>58</v>
      </c>
      <c r="I28" s="83" t="s">
        <v>240</v>
      </c>
    </row>
    <row r="29" spans="2:9" s="73" customFormat="1" ht="45.75" customHeight="1" thickBot="1">
      <c r="B29" s="78" t="s">
        <v>181</v>
      </c>
      <c r="C29" s="60" t="s">
        <v>275</v>
      </c>
      <c r="D29" s="60" t="s">
        <v>263</v>
      </c>
      <c r="E29" s="61">
        <v>100550</v>
      </c>
      <c r="F29" s="60" t="s">
        <v>66</v>
      </c>
      <c r="G29" s="60" t="s">
        <v>157</v>
      </c>
      <c r="H29" s="62" t="s">
        <v>58</v>
      </c>
      <c r="I29" s="83" t="s">
        <v>240</v>
      </c>
    </row>
    <row r="30" spans="2:9" s="73" customFormat="1" ht="45.75" customHeight="1" thickBot="1">
      <c r="B30" s="78" t="s">
        <v>190</v>
      </c>
      <c r="C30" s="60" t="s">
        <v>276</v>
      </c>
      <c r="D30" s="60" t="s">
        <v>277</v>
      </c>
      <c r="E30" s="61">
        <v>67700</v>
      </c>
      <c r="F30" s="60" t="s">
        <v>66</v>
      </c>
      <c r="G30" s="60" t="s">
        <v>157</v>
      </c>
      <c r="H30" s="62" t="s">
        <v>58</v>
      </c>
      <c r="I30" s="83" t="s">
        <v>240</v>
      </c>
    </row>
    <row r="31" spans="2:9" s="73" customFormat="1" ht="45.75" customHeight="1" thickBot="1">
      <c r="B31" s="78" t="s">
        <v>141</v>
      </c>
      <c r="C31" s="60" t="s">
        <v>278</v>
      </c>
      <c r="D31" s="60" t="s">
        <v>239</v>
      </c>
      <c r="E31" s="61">
        <v>15210</v>
      </c>
      <c r="F31" s="60" t="s">
        <v>66</v>
      </c>
      <c r="G31" s="60" t="s">
        <v>157</v>
      </c>
      <c r="H31" s="62" t="s">
        <v>58</v>
      </c>
      <c r="I31" s="83" t="s">
        <v>240</v>
      </c>
    </row>
    <row r="32" spans="2:9" s="73" customFormat="1" ht="45.75" customHeight="1" thickBot="1">
      <c r="B32" s="78" t="s">
        <v>203</v>
      </c>
      <c r="C32" s="60" t="s">
        <v>279</v>
      </c>
      <c r="D32" s="60" t="s">
        <v>239</v>
      </c>
      <c r="E32" s="61">
        <v>16610</v>
      </c>
      <c r="F32" s="60" t="s">
        <v>66</v>
      </c>
      <c r="G32" s="60" t="s">
        <v>157</v>
      </c>
      <c r="H32" s="62" t="s">
        <v>58</v>
      </c>
      <c r="I32" s="83" t="s">
        <v>240</v>
      </c>
    </row>
    <row r="33" spans="2:9" s="73" customFormat="1" ht="45.75" customHeight="1" thickBot="1">
      <c r="B33" s="78" t="s">
        <v>207</v>
      </c>
      <c r="C33" s="60" t="s">
        <v>280</v>
      </c>
      <c r="D33" s="60" t="s">
        <v>247</v>
      </c>
      <c r="E33" s="61">
        <v>179900</v>
      </c>
      <c r="F33" s="60" t="s">
        <v>66</v>
      </c>
      <c r="G33" s="60" t="s">
        <v>157</v>
      </c>
      <c r="H33" s="62" t="s">
        <v>58</v>
      </c>
      <c r="I33" s="83" t="s">
        <v>257</v>
      </c>
    </row>
    <row r="34" spans="2:9" s="73" customFormat="1" ht="45.75" customHeight="1" thickBot="1">
      <c r="B34" s="78" t="s">
        <v>211</v>
      </c>
      <c r="C34" s="60" t="s">
        <v>281</v>
      </c>
      <c r="D34" s="60" t="s">
        <v>277</v>
      </c>
      <c r="E34" s="61">
        <v>1589.31</v>
      </c>
      <c r="F34" s="60" t="s">
        <v>66</v>
      </c>
      <c r="G34" s="60" t="s">
        <v>157</v>
      </c>
      <c r="H34" s="62" t="s">
        <v>58</v>
      </c>
      <c r="I34" s="83" t="s">
        <v>240</v>
      </c>
    </row>
    <row r="35" spans="2:9" s="73" customFormat="1" ht="45.75" customHeight="1" thickBot="1">
      <c r="B35" s="78" t="s">
        <v>219</v>
      </c>
      <c r="C35" s="60" t="s">
        <v>281</v>
      </c>
      <c r="D35" s="60" t="s">
        <v>247</v>
      </c>
      <c r="E35" s="61">
        <v>1589.31</v>
      </c>
      <c r="F35" s="60" t="s">
        <v>66</v>
      </c>
      <c r="G35" s="60" t="s">
        <v>157</v>
      </c>
      <c r="H35" s="62" t="s">
        <v>58</v>
      </c>
      <c r="I35" s="83" t="s">
        <v>240</v>
      </c>
    </row>
    <row r="36" spans="2:9" s="73" customFormat="1" ht="45.75" customHeight="1" thickBot="1">
      <c r="B36" s="78" t="s">
        <v>222</v>
      </c>
      <c r="C36" s="60" t="s">
        <v>281</v>
      </c>
      <c r="D36" s="60" t="s">
        <v>282</v>
      </c>
      <c r="E36" s="61">
        <v>1589.31</v>
      </c>
      <c r="F36" s="60" t="s">
        <v>66</v>
      </c>
      <c r="G36" s="60" t="s">
        <v>157</v>
      </c>
      <c r="H36" s="62" t="s">
        <v>58</v>
      </c>
      <c r="I36" s="83" t="s">
        <v>240</v>
      </c>
    </row>
    <row r="37" spans="2:9" s="73" customFormat="1" ht="45.75" customHeight="1" thickBot="1">
      <c r="B37" s="78" t="s">
        <v>283</v>
      </c>
      <c r="C37" s="60" t="s">
        <v>281</v>
      </c>
      <c r="D37" s="60" t="s">
        <v>284</v>
      </c>
      <c r="E37" s="61">
        <v>1467</v>
      </c>
      <c r="F37" s="60" t="s">
        <v>66</v>
      </c>
      <c r="G37" s="60" t="s">
        <v>157</v>
      </c>
      <c r="H37" s="62" t="s">
        <v>58</v>
      </c>
      <c r="I37" s="83" t="s">
        <v>240</v>
      </c>
    </row>
    <row r="38" spans="2:9" s="73" customFormat="1" ht="45.75" customHeight="1" thickBot="1">
      <c r="B38" s="78" t="s">
        <v>285</v>
      </c>
      <c r="C38" s="60" t="s">
        <v>281</v>
      </c>
      <c r="D38" s="60" t="s">
        <v>286</v>
      </c>
      <c r="E38" s="61">
        <v>1467</v>
      </c>
      <c r="F38" s="60" t="s">
        <v>66</v>
      </c>
      <c r="G38" s="60" t="s">
        <v>157</v>
      </c>
      <c r="H38" s="62" t="s">
        <v>58</v>
      </c>
      <c r="I38" s="83" t="s">
        <v>240</v>
      </c>
    </row>
    <row r="39" spans="2:9" s="73" customFormat="1" ht="45.75" customHeight="1" thickBot="1">
      <c r="B39" s="78" t="s">
        <v>287</v>
      </c>
      <c r="C39" s="60" t="s">
        <v>288</v>
      </c>
      <c r="D39" s="60" t="s">
        <v>71</v>
      </c>
      <c r="E39" s="61">
        <v>14950</v>
      </c>
      <c r="F39" s="60" t="s">
        <v>66</v>
      </c>
      <c r="G39" s="60" t="s">
        <v>157</v>
      </c>
      <c r="H39" s="62" t="s">
        <v>58</v>
      </c>
      <c r="I39" s="83" t="s">
        <v>240</v>
      </c>
    </row>
    <row r="40" spans="2:9" s="73" customFormat="1" ht="45.75" customHeight="1" thickBot="1">
      <c r="B40" s="78" t="s">
        <v>289</v>
      </c>
      <c r="C40" s="60" t="s">
        <v>290</v>
      </c>
      <c r="D40" s="60" t="s">
        <v>291</v>
      </c>
      <c r="E40" s="61">
        <v>29150</v>
      </c>
      <c r="F40" s="60" t="s">
        <v>66</v>
      </c>
      <c r="G40" s="60" t="s">
        <v>157</v>
      </c>
      <c r="H40" s="62" t="s">
        <v>58</v>
      </c>
      <c r="I40" s="83" t="s">
        <v>240</v>
      </c>
    </row>
    <row r="41" spans="2:9" s="73" customFormat="1" ht="45.75" customHeight="1" thickBot="1">
      <c r="B41" s="78" t="s">
        <v>292</v>
      </c>
      <c r="C41" s="60" t="s">
        <v>293</v>
      </c>
      <c r="D41" s="60" t="s">
        <v>291</v>
      </c>
      <c r="E41" s="61">
        <v>26672</v>
      </c>
      <c r="F41" s="60" t="s">
        <v>66</v>
      </c>
      <c r="G41" s="60" t="s">
        <v>157</v>
      </c>
      <c r="H41" s="62" t="s">
        <v>58</v>
      </c>
      <c r="I41" s="83" t="s">
        <v>240</v>
      </c>
    </row>
    <row r="42" spans="2:9" s="73" customFormat="1" ht="45.75" customHeight="1" thickBot="1">
      <c r="B42" s="78" t="s">
        <v>294</v>
      </c>
      <c r="C42" s="60" t="s">
        <v>295</v>
      </c>
      <c r="D42" s="60" t="s">
        <v>296</v>
      </c>
      <c r="E42" s="61">
        <v>15250</v>
      </c>
      <c r="F42" s="60" t="s">
        <v>66</v>
      </c>
      <c r="G42" s="60" t="s">
        <v>157</v>
      </c>
      <c r="H42" s="62" t="s">
        <v>58</v>
      </c>
      <c r="I42" s="83" t="s">
        <v>240</v>
      </c>
    </row>
    <row r="43" spans="2:9" s="73" customFormat="1" ht="45.75" customHeight="1" thickBot="1">
      <c r="B43" s="78" t="s">
        <v>297</v>
      </c>
      <c r="C43" s="60" t="s">
        <v>295</v>
      </c>
      <c r="D43" s="60" t="s">
        <v>71</v>
      </c>
      <c r="E43" s="61">
        <v>27152</v>
      </c>
      <c r="F43" s="60" t="s">
        <v>66</v>
      </c>
      <c r="G43" s="60" t="s">
        <v>157</v>
      </c>
      <c r="H43" s="62" t="s">
        <v>58</v>
      </c>
      <c r="I43" s="83" t="s">
        <v>240</v>
      </c>
    </row>
    <row r="44" spans="2:9" s="73" customFormat="1" ht="45.75" customHeight="1" thickBot="1">
      <c r="B44" s="78" t="s">
        <v>298</v>
      </c>
      <c r="C44" s="60" t="s">
        <v>295</v>
      </c>
      <c r="D44" s="60" t="s">
        <v>71</v>
      </c>
      <c r="E44" s="61">
        <v>32597</v>
      </c>
      <c r="F44" s="60" t="s">
        <v>66</v>
      </c>
      <c r="G44" s="60" t="s">
        <v>157</v>
      </c>
      <c r="H44" s="62" t="s">
        <v>58</v>
      </c>
      <c r="I44" s="83" t="s">
        <v>240</v>
      </c>
    </row>
    <row r="45" spans="2:9" s="73" customFormat="1" ht="45.75" customHeight="1" thickBot="1">
      <c r="B45" s="78" t="s">
        <v>299</v>
      </c>
      <c r="C45" s="60" t="s">
        <v>300</v>
      </c>
      <c r="D45" s="60" t="s">
        <v>277</v>
      </c>
      <c r="E45" s="61">
        <v>457939.67</v>
      </c>
      <c r="F45" s="60" t="s">
        <v>66</v>
      </c>
      <c r="G45" s="60" t="s">
        <v>157</v>
      </c>
      <c r="H45" s="62" t="s">
        <v>58</v>
      </c>
      <c r="I45" s="83" t="s">
        <v>240</v>
      </c>
    </row>
    <row r="46" spans="2:9" s="73" customFormat="1" ht="45.75" customHeight="1" thickBot="1">
      <c r="B46" s="78" t="s">
        <v>301</v>
      </c>
      <c r="C46" s="60" t="s">
        <v>302</v>
      </c>
      <c r="D46" s="60" t="s">
        <v>277</v>
      </c>
      <c r="E46" s="61">
        <v>14215.98</v>
      </c>
      <c r="F46" s="60" t="s">
        <v>66</v>
      </c>
      <c r="G46" s="60" t="s">
        <v>157</v>
      </c>
      <c r="H46" s="62" t="s">
        <v>58</v>
      </c>
      <c r="I46" s="83" t="s">
        <v>240</v>
      </c>
    </row>
    <row r="47" spans="2:9" s="73" customFormat="1" ht="45.75" customHeight="1" thickBot="1">
      <c r="B47" s="78" t="s">
        <v>303</v>
      </c>
      <c r="C47" s="60" t="s">
        <v>304</v>
      </c>
      <c r="D47" s="60" t="s">
        <v>247</v>
      </c>
      <c r="E47" s="61">
        <v>18445</v>
      </c>
      <c r="F47" s="60" t="s">
        <v>66</v>
      </c>
      <c r="G47" s="60" t="s">
        <v>157</v>
      </c>
      <c r="H47" s="62" t="s">
        <v>58</v>
      </c>
      <c r="I47" s="83" t="s">
        <v>240</v>
      </c>
    </row>
    <row r="48" spans="2:9" s="73" customFormat="1" ht="45.75" customHeight="1" thickBot="1">
      <c r="B48" s="78" t="s">
        <v>305</v>
      </c>
      <c r="C48" s="60" t="s">
        <v>306</v>
      </c>
      <c r="D48" s="60" t="s">
        <v>277</v>
      </c>
      <c r="E48" s="61">
        <v>6094.83</v>
      </c>
      <c r="F48" s="60" t="s">
        <v>66</v>
      </c>
      <c r="G48" s="60" t="s">
        <v>157</v>
      </c>
      <c r="H48" s="62" t="s">
        <v>58</v>
      </c>
      <c r="I48" s="83" t="s">
        <v>240</v>
      </c>
    </row>
    <row r="49" spans="2:9" s="73" customFormat="1" ht="45.75" customHeight="1" thickBot="1">
      <c r="B49" s="78" t="s">
        <v>307</v>
      </c>
      <c r="C49" s="60" t="s">
        <v>308</v>
      </c>
      <c r="D49" s="60" t="s">
        <v>309</v>
      </c>
      <c r="E49" s="61">
        <v>7490</v>
      </c>
      <c r="F49" s="60" t="s">
        <v>66</v>
      </c>
      <c r="G49" s="60" t="s">
        <v>157</v>
      </c>
      <c r="H49" s="62" t="s">
        <v>58</v>
      </c>
      <c r="I49" s="83" t="s">
        <v>240</v>
      </c>
    </row>
    <row r="50" spans="2:9" s="73" customFormat="1" ht="45.75" customHeight="1" thickBot="1">
      <c r="B50" s="78" t="s">
        <v>310</v>
      </c>
      <c r="C50" s="60" t="s">
        <v>311</v>
      </c>
      <c r="D50" s="60" t="s">
        <v>312</v>
      </c>
      <c r="E50" s="61">
        <v>5650</v>
      </c>
      <c r="F50" s="60" t="s">
        <v>66</v>
      </c>
      <c r="G50" s="60" t="s">
        <v>150</v>
      </c>
      <c r="H50" s="62" t="s">
        <v>58</v>
      </c>
      <c r="I50" s="83"/>
    </row>
    <row r="51" spans="2:9" s="73" customFormat="1" ht="45.75" customHeight="1" thickBot="1">
      <c r="B51" s="78" t="s">
        <v>313</v>
      </c>
      <c r="C51" s="60" t="s">
        <v>314</v>
      </c>
      <c r="D51" s="60" t="s">
        <v>239</v>
      </c>
      <c r="E51" s="61">
        <v>5590</v>
      </c>
      <c r="F51" s="60" t="s">
        <v>66</v>
      </c>
      <c r="G51" s="60" t="s">
        <v>157</v>
      </c>
      <c r="H51" s="62" t="s">
        <v>58</v>
      </c>
      <c r="I51" s="83" t="s">
        <v>240</v>
      </c>
    </row>
    <row r="52" spans="2:9" s="73" customFormat="1" ht="45.75" customHeight="1" thickBot="1">
      <c r="B52" s="78" t="s">
        <v>315</v>
      </c>
      <c r="C52" s="60" t="s">
        <v>316</v>
      </c>
      <c r="D52" s="60" t="s">
        <v>71</v>
      </c>
      <c r="E52" s="61">
        <v>7580</v>
      </c>
      <c r="F52" s="60" t="s">
        <v>66</v>
      </c>
      <c r="G52" s="60" t="s">
        <v>150</v>
      </c>
      <c r="H52" s="62" t="s">
        <v>58</v>
      </c>
      <c r="I52" s="83" t="s">
        <v>240</v>
      </c>
    </row>
    <row r="53" spans="2:9" s="73" customFormat="1" ht="45.75" customHeight="1" thickBot="1">
      <c r="B53" s="78" t="s">
        <v>317</v>
      </c>
      <c r="C53" s="60" t="s">
        <v>318</v>
      </c>
      <c r="D53" s="60" t="s">
        <v>118</v>
      </c>
      <c r="E53" s="61">
        <v>2000</v>
      </c>
      <c r="F53" s="60" t="s">
        <v>66</v>
      </c>
      <c r="G53" s="60" t="s">
        <v>157</v>
      </c>
      <c r="H53" s="62" t="s">
        <v>58</v>
      </c>
      <c r="I53" s="83" t="s">
        <v>240</v>
      </c>
    </row>
    <row r="54" spans="2:9" s="73" customFormat="1" ht="45.75" customHeight="1" thickBot="1">
      <c r="B54" s="78" t="s">
        <v>319</v>
      </c>
      <c r="C54" s="60" t="s">
        <v>320</v>
      </c>
      <c r="D54" s="60" t="s">
        <v>247</v>
      </c>
      <c r="E54" s="61">
        <v>3330</v>
      </c>
      <c r="F54" s="60" t="s">
        <v>66</v>
      </c>
      <c r="G54" s="60" t="s">
        <v>157</v>
      </c>
      <c r="H54" s="62" t="s">
        <v>58</v>
      </c>
      <c r="I54" s="83" t="s">
        <v>240</v>
      </c>
    </row>
    <row r="55" spans="2:9" s="73" customFormat="1" ht="45.75" customHeight="1" thickBot="1">
      <c r="B55" s="78" t="s">
        <v>321</v>
      </c>
      <c r="C55" s="60" t="s">
        <v>322</v>
      </c>
      <c r="D55" s="60" t="s">
        <v>71</v>
      </c>
      <c r="E55" s="61">
        <v>3500</v>
      </c>
      <c r="F55" s="60" t="s">
        <v>66</v>
      </c>
      <c r="G55" s="60" t="s">
        <v>157</v>
      </c>
      <c r="H55" s="62" t="s">
        <v>58</v>
      </c>
      <c r="I55" s="83" t="s">
        <v>240</v>
      </c>
    </row>
    <row r="56" spans="2:9" s="73" customFormat="1" ht="45.75" customHeight="1" thickBot="1">
      <c r="B56" s="78" t="s">
        <v>323</v>
      </c>
      <c r="C56" s="60" t="s">
        <v>324</v>
      </c>
      <c r="D56" s="60" t="s">
        <v>71</v>
      </c>
      <c r="E56" s="61">
        <v>4755.92</v>
      </c>
      <c r="F56" s="60" t="s">
        <v>66</v>
      </c>
      <c r="G56" s="60" t="s">
        <v>157</v>
      </c>
      <c r="H56" s="62" t="s">
        <v>58</v>
      </c>
      <c r="I56" s="83" t="s">
        <v>240</v>
      </c>
    </row>
    <row r="57" spans="2:9" s="73" customFormat="1" ht="45.75" customHeight="1" thickBot="1">
      <c r="B57" s="78" t="s">
        <v>325</v>
      </c>
      <c r="C57" s="60" t="s">
        <v>326</v>
      </c>
      <c r="D57" s="60" t="s">
        <v>239</v>
      </c>
      <c r="E57" s="61">
        <v>3950</v>
      </c>
      <c r="F57" s="60" t="s">
        <v>66</v>
      </c>
      <c r="G57" s="60" t="s">
        <v>157</v>
      </c>
      <c r="H57" s="62" t="s">
        <v>58</v>
      </c>
      <c r="I57" s="83" t="s">
        <v>240</v>
      </c>
    </row>
    <row r="58" spans="2:9" s="73" customFormat="1" ht="45.75" customHeight="1" thickBot="1">
      <c r="B58" s="78" t="s">
        <v>327</v>
      </c>
      <c r="C58" s="60" t="s">
        <v>328</v>
      </c>
      <c r="D58" s="60" t="s">
        <v>71</v>
      </c>
      <c r="E58" s="61">
        <v>6500</v>
      </c>
      <c r="F58" s="60" t="s">
        <v>66</v>
      </c>
      <c r="G58" s="60" t="s">
        <v>157</v>
      </c>
      <c r="H58" s="62" t="s">
        <v>58</v>
      </c>
      <c r="I58" s="83" t="s">
        <v>240</v>
      </c>
    </row>
    <row r="59" spans="2:9" s="73" customFormat="1" ht="45.75" customHeight="1" thickBot="1">
      <c r="B59" s="78" t="s">
        <v>329</v>
      </c>
      <c r="C59" s="60" t="s">
        <v>330</v>
      </c>
      <c r="D59" s="60" t="s">
        <v>247</v>
      </c>
      <c r="E59" s="61">
        <v>8964.75</v>
      </c>
      <c r="F59" s="60" t="s">
        <v>66</v>
      </c>
      <c r="G59" s="60" t="s">
        <v>157</v>
      </c>
      <c r="H59" s="62" t="s">
        <v>58</v>
      </c>
      <c r="I59" s="83" t="s">
        <v>240</v>
      </c>
    </row>
    <row r="60" spans="2:9" s="73" customFormat="1" ht="45.75" customHeight="1" thickBot="1">
      <c r="B60" s="78" t="s">
        <v>331</v>
      </c>
      <c r="C60" s="60" t="s">
        <v>330</v>
      </c>
      <c r="D60" s="60" t="s">
        <v>332</v>
      </c>
      <c r="E60" s="61">
        <v>8964.75</v>
      </c>
      <c r="F60" s="60" t="s">
        <v>66</v>
      </c>
      <c r="G60" s="60" t="s">
        <v>157</v>
      </c>
      <c r="H60" s="62" t="s">
        <v>58</v>
      </c>
      <c r="I60" s="83" t="s">
        <v>240</v>
      </c>
    </row>
    <row r="61" spans="2:9" s="73" customFormat="1" ht="45.75" customHeight="1" thickBot="1">
      <c r="B61" s="78" t="s">
        <v>333</v>
      </c>
      <c r="C61" s="60" t="s">
        <v>330</v>
      </c>
      <c r="D61" s="60" t="s">
        <v>263</v>
      </c>
      <c r="E61" s="61">
        <v>8964.75</v>
      </c>
      <c r="F61" s="60" t="s">
        <v>66</v>
      </c>
      <c r="G61" s="60" t="s">
        <v>157</v>
      </c>
      <c r="H61" s="62" t="s">
        <v>58</v>
      </c>
      <c r="I61" s="83" t="s">
        <v>334</v>
      </c>
    </row>
    <row r="62" spans="2:9" s="73" customFormat="1" ht="45.75" customHeight="1" thickBot="1">
      <c r="B62" s="78" t="s">
        <v>335</v>
      </c>
      <c r="C62" s="60" t="s">
        <v>330</v>
      </c>
      <c r="D62" s="60" t="s">
        <v>271</v>
      </c>
      <c r="E62" s="61">
        <v>8964.75</v>
      </c>
      <c r="F62" s="60" t="s">
        <v>66</v>
      </c>
      <c r="G62" s="60" t="s">
        <v>157</v>
      </c>
      <c r="H62" s="62" t="s">
        <v>58</v>
      </c>
      <c r="I62" s="83" t="s">
        <v>240</v>
      </c>
    </row>
    <row r="63" spans="2:9" s="73" customFormat="1" ht="45.75" customHeight="1" thickBot="1">
      <c r="B63" s="78" t="s">
        <v>336</v>
      </c>
      <c r="C63" s="60" t="s">
        <v>337</v>
      </c>
      <c r="D63" s="60" t="s">
        <v>247</v>
      </c>
      <c r="E63" s="61">
        <v>8500</v>
      </c>
      <c r="F63" s="60" t="s">
        <v>66</v>
      </c>
      <c r="G63" s="60" t="s">
        <v>157</v>
      </c>
      <c r="H63" s="62" t="s">
        <v>58</v>
      </c>
      <c r="I63" s="83" t="s">
        <v>240</v>
      </c>
    </row>
    <row r="64" spans="2:9" s="73" customFormat="1" ht="45.75" customHeight="1" thickBot="1">
      <c r="B64" s="78" t="s">
        <v>338</v>
      </c>
      <c r="C64" s="60" t="s">
        <v>339</v>
      </c>
      <c r="D64" s="60" t="s">
        <v>239</v>
      </c>
      <c r="E64" s="61">
        <v>23740</v>
      </c>
      <c r="F64" s="60" t="s">
        <v>66</v>
      </c>
      <c r="G64" s="60" t="s">
        <v>157</v>
      </c>
      <c r="H64" s="62" t="s">
        <v>58</v>
      </c>
      <c r="I64" s="83" t="s">
        <v>240</v>
      </c>
    </row>
    <row r="65" spans="2:9" s="73" customFormat="1" ht="45.75" customHeight="1" thickBot="1">
      <c r="B65" s="78" t="s">
        <v>340</v>
      </c>
      <c r="C65" s="60" t="s">
        <v>341</v>
      </c>
      <c r="D65" s="60" t="s">
        <v>247</v>
      </c>
      <c r="E65" s="61">
        <v>8555</v>
      </c>
      <c r="F65" s="60" t="s">
        <v>66</v>
      </c>
      <c r="G65" s="60" t="s">
        <v>157</v>
      </c>
      <c r="H65" s="62" t="s">
        <v>58</v>
      </c>
      <c r="I65" s="83" t="s">
        <v>240</v>
      </c>
    </row>
    <row r="66" spans="2:9" s="73" customFormat="1" ht="45.75" customHeight="1" thickBot="1">
      <c r="B66" s="78" t="s">
        <v>342</v>
      </c>
      <c r="C66" s="60" t="s">
        <v>343</v>
      </c>
      <c r="D66" s="60" t="s">
        <v>239</v>
      </c>
      <c r="E66" s="61">
        <v>14000</v>
      </c>
      <c r="F66" s="60" t="s">
        <v>66</v>
      </c>
      <c r="G66" s="60" t="s">
        <v>157</v>
      </c>
      <c r="H66" s="62" t="s">
        <v>58</v>
      </c>
      <c r="I66" s="83" t="s">
        <v>344</v>
      </c>
    </row>
    <row r="67" spans="2:9" s="73" customFormat="1" ht="45.75" customHeight="1" thickBot="1">
      <c r="B67" s="78" t="s">
        <v>345</v>
      </c>
      <c r="C67" s="60" t="s">
        <v>346</v>
      </c>
      <c r="D67" s="60" t="s">
        <v>239</v>
      </c>
      <c r="E67" s="61">
        <v>9777</v>
      </c>
      <c r="F67" s="60" t="s">
        <v>66</v>
      </c>
      <c r="G67" s="60" t="s">
        <v>157</v>
      </c>
      <c r="H67" s="62" t="s">
        <v>58</v>
      </c>
      <c r="I67" s="83" t="s">
        <v>240</v>
      </c>
    </row>
    <row r="68" spans="2:9" s="73" customFormat="1" ht="45.75" customHeight="1" thickBot="1">
      <c r="B68" s="78" t="s">
        <v>347</v>
      </c>
      <c r="C68" s="60" t="s">
        <v>348</v>
      </c>
      <c r="D68" s="60" t="s">
        <v>271</v>
      </c>
      <c r="E68" s="61">
        <v>9240</v>
      </c>
      <c r="F68" s="60" t="s">
        <v>66</v>
      </c>
      <c r="G68" s="60" t="s">
        <v>157</v>
      </c>
      <c r="H68" s="62" t="s">
        <v>58</v>
      </c>
      <c r="I68" s="83" t="s">
        <v>349</v>
      </c>
    </row>
    <row r="69" spans="2:9" s="73" customFormat="1" ht="45.75" customHeight="1" thickBot="1">
      <c r="B69" s="78" t="s">
        <v>350</v>
      </c>
      <c r="C69" s="60" t="s">
        <v>351</v>
      </c>
      <c r="D69" s="60" t="s">
        <v>271</v>
      </c>
      <c r="E69" s="61">
        <v>5190</v>
      </c>
      <c r="F69" s="60" t="s">
        <v>66</v>
      </c>
      <c r="G69" s="60" t="s">
        <v>157</v>
      </c>
      <c r="H69" s="62" t="s">
        <v>58</v>
      </c>
      <c r="I69" s="83" t="s">
        <v>240</v>
      </c>
    </row>
    <row r="70" spans="2:9" s="73" customFormat="1" ht="45.75" customHeight="1" thickBot="1">
      <c r="B70" s="78" t="s">
        <v>352</v>
      </c>
      <c r="C70" s="60" t="s">
        <v>353</v>
      </c>
      <c r="D70" s="60" t="s">
        <v>71</v>
      </c>
      <c r="E70" s="61">
        <v>5190</v>
      </c>
      <c r="F70" s="60" t="s">
        <v>66</v>
      </c>
      <c r="G70" s="60" t="s">
        <v>354</v>
      </c>
      <c r="H70" s="62" t="s">
        <v>58</v>
      </c>
      <c r="I70" s="83" t="s">
        <v>240</v>
      </c>
    </row>
    <row r="71" spans="2:9" s="73" customFormat="1" ht="45.75" customHeight="1" thickBot="1">
      <c r="B71" s="78" t="s">
        <v>355</v>
      </c>
      <c r="C71" s="60" t="s">
        <v>356</v>
      </c>
      <c r="D71" s="60" t="s">
        <v>277</v>
      </c>
      <c r="E71" s="61">
        <v>9350</v>
      </c>
      <c r="F71" s="60" t="s">
        <v>66</v>
      </c>
      <c r="G71" s="60" t="s">
        <v>157</v>
      </c>
      <c r="H71" s="62" t="s">
        <v>58</v>
      </c>
      <c r="I71" s="83" t="s">
        <v>240</v>
      </c>
    </row>
    <row r="72" spans="2:9" s="73" customFormat="1" ht="45.75" customHeight="1" thickBot="1">
      <c r="B72" s="78" t="s">
        <v>357</v>
      </c>
      <c r="C72" s="60" t="s">
        <v>358</v>
      </c>
      <c r="D72" s="60" t="s">
        <v>239</v>
      </c>
      <c r="E72" s="61">
        <v>4500</v>
      </c>
      <c r="F72" s="60" t="s">
        <v>66</v>
      </c>
      <c r="G72" s="60" t="s">
        <v>157</v>
      </c>
      <c r="H72" s="62" t="s">
        <v>58</v>
      </c>
      <c r="I72" s="83" t="s">
        <v>240</v>
      </c>
    </row>
    <row r="73" spans="2:9" s="73" customFormat="1" ht="45.75" customHeight="1" thickBot="1">
      <c r="B73" s="78" t="s">
        <v>359</v>
      </c>
      <c r="C73" s="60" t="s">
        <v>360</v>
      </c>
      <c r="D73" s="60" t="s">
        <v>291</v>
      </c>
      <c r="E73" s="61">
        <v>5000</v>
      </c>
      <c r="F73" s="60" t="s">
        <v>66</v>
      </c>
      <c r="G73" s="60" t="s">
        <v>157</v>
      </c>
      <c r="H73" s="62" t="s">
        <v>58</v>
      </c>
      <c r="I73" s="83" t="s">
        <v>240</v>
      </c>
    </row>
    <row r="74" spans="2:9" s="73" customFormat="1" ht="45.75" customHeight="1" thickBot="1">
      <c r="B74" s="78" t="s">
        <v>361</v>
      </c>
      <c r="C74" s="60" t="s">
        <v>362</v>
      </c>
      <c r="D74" s="60" t="s">
        <v>247</v>
      </c>
      <c r="E74" s="61">
        <v>7750</v>
      </c>
      <c r="F74" s="60" t="s">
        <v>66</v>
      </c>
      <c r="G74" s="60" t="s">
        <v>157</v>
      </c>
      <c r="H74" s="62" t="s">
        <v>58</v>
      </c>
      <c r="I74" s="83" t="s">
        <v>240</v>
      </c>
    </row>
    <row r="75" spans="2:9" s="73" customFormat="1" ht="45.75" customHeight="1" thickBot="1">
      <c r="B75" s="78" t="s">
        <v>363</v>
      </c>
      <c r="C75" s="60" t="s">
        <v>364</v>
      </c>
      <c r="D75" s="60" t="s">
        <v>277</v>
      </c>
      <c r="E75" s="61">
        <v>7950</v>
      </c>
      <c r="F75" s="60" t="s">
        <v>66</v>
      </c>
      <c r="G75" s="60" t="s">
        <v>157</v>
      </c>
      <c r="H75" s="62" t="s">
        <v>58</v>
      </c>
      <c r="I75" s="83" t="s">
        <v>240</v>
      </c>
    </row>
    <row r="76" spans="2:9" s="73" customFormat="1" ht="45.75" customHeight="1" thickBot="1">
      <c r="B76" s="78" t="s">
        <v>365</v>
      </c>
      <c r="C76" s="60" t="s">
        <v>366</v>
      </c>
      <c r="D76" s="60" t="s">
        <v>286</v>
      </c>
      <c r="E76" s="61">
        <v>3850</v>
      </c>
      <c r="F76" s="60" t="s">
        <v>66</v>
      </c>
      <c r="G76" s="60" t="s">
        <v>150</v>
      </c>
      <c r="H76" s="62" t="s">
        <v>58</v>
      </c>
      <c r="I76" s="83" t="s">
        <v>240</v>
      </c>
    </row>
    <row r="77" spans="2:9" s="73" customFormat="1" ht="45.75" customHeight="1" thickBot="1">
      <c r="B77" s="78" t="s">
        <v>367</v>
      </c>
      <c r="C77" s="60" t="s">
        <v>368</v>
      </c>
      <c r="D77" s="60" t="s">
        <v>244</v>
      </c>
      <c r="E77" s="61">
        <v>17600</v>
      </c>
      <c r="F77" s="60" t="s">
        <v>66</v>
      </c>
      <c r="G77" s="60" t="s">
        <v>157</v>
      </c>
      <c r="H77" s="62" t="s">
        <v>58</v>
      </c>
      <c r="I77" s="83" t="s">
        <v>240</v>
      </c>
    </row>
    <row r="78" spans="2:9" s="73" customFormat="1" ht="45.75" customHeight="1" thickBot="1">
      <c r="B78" s="78" t="s">
        <v>369</v>
      </c>
      <c r="C78" s="60" t="s">
        <v>370</v>
      </c>
      <c r="D78" s="60" t="s">
        <v>239</v>
      </c>
      <c r="E78" s="61">
        <v>6780</v>
      </c>
      <c r="F78" s="60" t="s">
        <v>66</v>
      </c>
      <c r="G78" s="60" t="s">
        <v>157</v>
      </c>
      <c r="H78" s="62" t="s">
        <v>58</v>
      </c>
      <c r="I78" s="83" t="s">
        <v>257</v>
      </c>
    </row>
    <row r="79" spans="2:9" s="73" customFormat="1" ht="45.75" customHeight="1" thickBot="1">
      <c r="B79" s="78" t="s">
        <v>179</v>
      </c>
      <c r="C79" s="60" t="s">
        <v>371</v>
      </c>
      <c r="D79" s="60" t="s">
        <v>372</v>
      </c>
      <c r="E79" s="61">
        <v>23128</v>
      </c>
      <c r="F79" s="60" t="s">
        <v>66</v>
      </c>
      <c r="G79" s="60" t="s">
        <v>157</v>
      </c>
      <c r="H79" s="62" t="s">
        <v>58</v>
      </c>
      <c r="I79" s="83" t="s">
        <v>240</v>
      </c>
    </row>
    <row r="80" spans="2:9" s="73" customFormat="1" ht="45.75" customHeight="1" thickBot="1">
      <c r="B80" s="78" t="s">
        <v>373</v>
      </c>
      <c r="C80" s="60" t="s">
        <v>374</v>
      </c>
      <c r="D80" s="60" t="s">
        <v>239</v>
      </c>
      <c r="E80" s="61">
        <v>9906</v>
      </c>
      <c r="F80" s="60" t="s">
        <v>66</v>
      </c>
      <c r="G80" s="60" t="s">
        <v>157</v>
      </c>
      <c r="H80" s="62" t="s">
        <v>58</v>
      </c>
      <c r="I80" s="83" t="s">
        <v>240</v>
      </c>
    </row>
    <row r="81" spans="2:9" s="73" customFormat="1" ht="45.75" customHeight="1" thickBot="1">
      <c r="B81" s="78" t="s">
        <v>375</v>
      </c>
      <c r="C81" s="60" t="s">
        <v>376</v>
      </c>
      <c r="D81" s="60" t="s">
        <v>284</v>
      </c>
      <c r="E81" s="61">
        <v>9812</v>
      </c>
      <c r="F81" s="60" t="s">
        <v>66</v>
      </c>
      <c r="G81" s="60" t="s">
        <v>157</v>
      </c>
      <c r="H81" s="62" t="s">
        <v>58</v>
      </c>
      <c r="I81" s="83" t="s">
        <v>240</v>
      </c>
    </row>
    <row r="82" spans="2:9" s="73" customFormat="1" ht="45.75" customHeight="1" thickBot="1">
      <c r="B82" s="78" t="s">
        <v>170</v>
      </c>
      <c r="C82" s="60" t="s">
        <v>377</v>
      </c>
      <c r="D82" s="60" t="s">
        <v>378</v>
      </c>
      <c r="E82" s="61">
        <v>9812</v>
      </c>
      <c r="F82" s="60" t="s">
        <v>66</v>
      </c>
      <c r="G82" s="60" t="s">
        <v>157</v>
      </c>
      <c r="H82" s="62" t="s">
        <v>58</v>
      </c>
      <c r="I82" s="83" t="s">
        <v>240</v>
      </c>
    </row>
    <row r="83" spans="2:9" s="73" customFormat="1" ht="45.75" customHeight="1" thickBot="1">
      <c r="B83" s="78" t="s">
        <v>379</v>
      </c>
      <c r="C83" s="60" t="s">
        <v>380</v>
      </c>
      <c r="D83" s="60" t="s">
        <v>239</v>
      </c>
      <c r="E83" s="61">
        <v>11447</v>
      </c>
      <c r="F83" s="60" t="s">
        <v>66</v>
      </c>
      <c r="G83" s="60" t="s">
        <v>157</v>
      </c>
      <c r="H83" s="62" t="s">
        <v>58</v>
      </c>
      <c r="I83" s="83" t="s">
        <v>240</v>
      </c>
    </row>
    <row r="84" spans="2:9" s="73" customFormat="1" ht="45.75" customHeight="1" thickBot="1">
      <c r="B84" s="78" t="s">
        <v>381</v>
      </c>
      <c r="C84" s="60" t="s">
        <v>382</v>
      </c>
      <c r="D84" s="60" t="s">
        <v>277</v>
      </c>
      <c r="E84" s="61">
        <v>10690</v>
      </c>
      <c r="F84" s="60" t="s">
        <v>66</v>
      </c>
      <c r="G84" s="60" t="s">
        <v>157</v>
      </c>
      <c r="H84" s="62" t="s">
        <v>58</v>
      </c>
      <c r="I84" s="83" t="s">
        <v>240</v>
      </c>
    </row>
    <row r="85" spans="2:9" s="73" customFormat="1" ht="45.75" customHeight="1" thickBot="1">
      <c r="B85" s="78" t="s">
        <v>383</v>
      </c>
      <c r="C85" s="60" t="s">
        <v>382</v>
      </c>
      <c r="D85" s="60" t="s">
        <v>71</v>
      </c>
      <c r="E85" s="61">
        <v>10690</v>
      </c>
      <c r="F85" s="60" t="s">
        <v>66</v>
      </c>
      <c r="G85" s="60" t="s">
        <v>157</v>
      </c>
      <c r="H85" s="62" t="s">
        <v>58</v>
      </c>
      <c r="I85" s="83" t="s">
        <v>240</v>
      </c>
    </row>
    <row r="86" spans="2:9" s="73" customFormat="1" ht="45.75" customHeight="1" thickBot="1">
      <c r="B86" s="78" t="s">
        <v>384</v>
      </c>
      <c r="C86" s="60" t="s">
        <v>385</v>
      </c>
      <c r="D86" s="60" t="s">
        <v>271</v>
      </c>
      <c r="E86" s="61">
        <v>6042</v>
      </c>
      <c r="F86" s="60" t="s">
        <v>66</v>
      </c>
      <c r="G86" s="60" t="s">
        <v>150</v>
      </c>
      <c r="H86" s="62" t="s">
        <v>58</v>
      </c>
      <c r="I86" s="83" t="s">
        <v>240</v>
      </c>
    </row>
    <row r="87" spans="2:9" s="73" customFormat="1" ht="45.75" customHeight="1" thickBot="1">
      <c r="B87" s="78" t="s">
        <v>386</v>
      </c>
      <c r="C87" s="60" t="s">
        <v>387</v>
      </c>
      <c r="D87" s="60" t="s">
        <v>388</v>
      </c>
      <c r="E87" s="61">
        <v>12984</v>
      </c>
      <c r="F87" s="60" t="s">
        <v>66</v>
      </c>
      <c r="G87" s="60" t="s">
        <v>157</v>
      </c>
      <c r="H87" s="62" t="s">
        <v>58</v>
      </c>
      <c r="I87" s="83" t="s">
        <v>240</v>
      </c>
    </row>
    <row r="88" spans="2:9" s="73" customFormat="1" ht="45.75" customHeight="1" thickBot="1">
      <c r="B88" s="78" t="s">
        <v>389</v>
      </c>
      <c r="C88" s="60" t="s">
        <v>390</v>
      </c>
      <c r="D88" s="60" t="s">
        <v>239</v>
      </c>
      <c r="E88" s="61">
        <v>4859</v>
      </c>
      <c r="F88" s="60" t="s">
        <v>66</v>
      </c>
      <c r="G88" s="60" t="s">
        <v>157</v>
      </c>
      <c r="H88" s="62" t="s">
        <v>58</v>
      </c>
      <c r="I88" s="83" t="s">
        <v>240</v>
      </c>
    </row>
    <row r="89" spans="2:9" s="73" customFormat="1" ht="45.75" customHeight="1" thickBot="1">
      <c r="B89" s="78" t="s">
        <v>391</v>
      </c>
      <c r="C89" s="60" t="s">
        <v>390</v>
      </c>
      <c r="D89" s="60" t="s">
        <v>392</v>
      </c>
      <c r="E89" s="61">
        <v>4859</v>
      </c>
      <c r="F89" s="60" t="s">
        <v>66</v>
      </c>
      <c r="G89" s="60" t="s">
        <v>157</v>
      </c>
      <c r="H89" s="62" t="s">
        <v>58</v>
      </c>
      <c r="I89" s="83" t="s">
        <v>240</v>
      </c>
    </row>
    <row r="90" spans="2:9" s="73" customFormat="1" ht="45.75" customHeight="1" thickBot="1">
      <c r="B90" s="78" t="s">
        <v>393</v>
      </c>
      <c r="C90" s="60" t="s">
        <v>394</v>
      </c>
      <c r="D90" s="60" t="s">
        <v>395</v>
      </c>
      <c r="E90" s="61">
        <v>18343</v>
      </c>
      <c r="F90" s="60" t="s">
        <v>66</v>
      </c>
      <c r="G90" s="60" t="s">
        <v>157</v>
      </c>
      <c r="H90" s="62" t="s">
        <v>58</v>
      </c>
      <c r="I90" s="83" t="s">
        <v>240</v>
      </c>
    </row>
    <row r="91" spans="2:9" s="73" customFormat="1" ht="45.75" customHeight="1" thickBot="1">
      <c r="B91" s="78" t="s">
        <v>396</v>
      </c>
      <c r="C91" s="60" t="s">
        <v>397</v>
      </c>
      <c r="D91" s="60" t="s">
        <v>398</v>
      </c>
      <c r="E91" s="61">
        <v>13150</v>
      </c>
      <c r="F91" s="60" t="s">
        <v>66</v>
      </c>
      <c r="G91" s="60" t="s">
        <v>157</v>
      </c>
      <c r="H91" s="62" t="s">
        <v>58</v>
      </c>
      <c r="I91" s="83" t="s">
        <v>240</v>
      </c>
    </row>
    <row r="92" spans="2:9" s="73" customFormat="1" ht="45.75" customHeight="1" thickBot="1">
      <c r="B92" s="78" t="s">
        <v>399</v>
      </c>
      <c r="C92" s="60" t="s">
        <v>400</v>
      </c>
      <c r="D92" s="60" t="s">
        <v>401</v>
      </c>
      <c r="E92" s="61">
        <v>14800</v>
      </c>
      <c r="F92" s="60" t="s">
        <v>66</v>
      </c>
      <c r="G92" s="60" t="s">
        <v>157</v>
      </c>
      <c r="H92" s="62" t="s">
        <v>58</v>
      </c>
      <c r="I92" s="83" t="s">
        <v>240</v>
      </c>
    </row>
    <row r="93" spans="2:9" s="73" customFormat="1" ht="45.75" customHeight="1" thickBot="1">
      <c r="B93" s="78" t="s">
        <v>402</v>
      </c>
      <c r="C93" s="60" t="s">
        <v>403</v>
      </c>
      <c r="D93" s="60" t="s">
        <v>404</v>
      </c>
      <c r="E93" s="61">
        <v>1890</v>
      </c>
      <c r="F93" s="60" t="s">
        <v>66</v>
      </c>
      <c r="G93" s="60" t="s">
        <v>157</v>
      </c>
      <c r="H93" s="62" t="s">
        <v>58</v>
      </c>
      <c r="I93" s="83" t="s">
        <v>240</v>
      </c>
    </row>
    <row r="94" spans="2:9" s="73" customFormat="1" ht="45.75" customHeight="1" thickBot="1">
      <c r="B94" s="78" t="s">
        <v>405</v>
      </c>
      <c r="C94" s="60" t="s">
        <v>406</v>
      </c>
      <c r="D94" s="60" t="s">
        <v>407</v>
      </c>
      <c r="E94" s="61">
        <v>5300</v>
      </c>
      <c r="F94" s="60" t="s">
        <v>66</v>
      </c>
      <c r="G94" s="60" t="s">
        <v>157</v>
      </c>
      <c r="H94" s="62" t="s">
        <v>58</v>
      </c>
      <c r="I94" s="83" t="s">
        <v>240</v>
      </c>
    </row>
    <row r="95" spans="2:9" s="73" customFormat="1" ht="45.75" customHeight="1" thickBot="1">
      <c r="B95" s="78" t="s">
        <v>408</v>
      </c>
      <c r="C95" s="60" t="s">
        <v>409</v>
      </c>
      <c r="D95" s="60" t="s">
        <v>410</v>
      </c>
      <c r="E95" s="61">
        <v>10000</v>
      </c>
      <c r="F95" s="60" t="s">
        <v>66</v>
      </c>
      <c r="G95" s="60" t="s">
        <v>157</v>
      </c>
      <c r="H95" s="62" t="s">
        <v>58</v>
      </c>
      <c r="I95" s="83" t="s">
        <v>240</v>
      </c>
    </row>
    <row r="96" spans="2:9" s="73" customFormat="1" ht="45.75" customHeight="1" thickBot="1">
      <c r="B96" s="78" t="s">
        <v>411</v>
      </c>
      <c r="C96" s="60" t="s">
        <v>412</v>
      </c>
      <c r="D96" s="60" t="s">
        <v>413</v>
      </c>
      <c r="E96" s="61">
        <v>55489.5</v>
      </c>
      <c r="F96" s="60" t="s">
        <v>66</v>
      </c>
      <c r="G96" s="60" t="s">
        <v>157</v>
      </c>
      <c r="H96" s="62" t="s">
        <v>58</v>
      </c>
      <c r="I96" s="83" t="s">
        <v>240</v>
      </c>
    </row>
    <row r="97" spans="2:9" s="73" customFormat="1" ht="45.75" customHeight="1" thickBot="1">
      <c r="B97" s="78" t="s">
        <v>414</v>
      </c>
      <c r="C97" s="60" t="s">
        <v>415</v>
      </c>
      <c r="D97" s="60" t="s">
        <v>416</v>
      </c>
      <c r="E97" s="61">
        <v>5400</v>
      </c>
      <c r="F97" s="60" t="s">
        <v>66</v>
      </c>
      <c r="G97" s="60" t="s">
        <v>157</v>
      </c>
      <c r="H97" s="62" t="s">
        <v>58</v>
      </c>
      <c r="I97" s="83" t="s">
        <v>240</v>
      </c>
    </row>
    <row r="98" spans="2:9" s="73" customFormat="1" ht="45.75" customHeight="1" thickBot="1">
      <c r="B98" s="78" t="s">
        <v>417</v>
      </c>
      <c r="C98" s="60" t="s">
        <v>418</v>
      </c>
      <c r="D98" s="60" t="s">
        <v>419</v>
      </c>
      <c r="E98" s="61">
        <v>11855</v>
      </c>
      <c r="F98" s="60" t="s">
        <v>66</v>
      </c>
      <c r="G98" s="60" t="s">
        <v>157</v>
      </c>
      <c r="H98" s="62" t="s">
        <v>58</v>
      </c>
      <c r="I98" s="83" t="s">
        <v>240</v>
      </c>
    </row>
    <row r="99" spans="2:9" s="73" customFormat="1" ht="45.75" customHeight="1" thickBot="1">
      <c r="B99" s="78" t="s">
        <v>420</v>
      </c>
      <c r="C99" s="60" t="s">
        <v>421</v>
      </c>
      <c r="D99" s="60" t="s">
        <v>404</v>
      </c>
      <c r="E99" s="61">
        <v>14859</v>
      </c>
      <c r="F99" s="60" t="s">
        <v>66</v>
      </c>
      <c r="G99" s="60" t="s">
        <v>157</v>
      </c>
      <c r="H99" s="62" t="s">
        <v>58</v>
      </c>
      <c r="I99" s="83" t="s">
        <v>240</v>
      </c>
    </row>
    <row r="100" spans="2:9" s="73" customFormat="1" ht="45.75" customHeight="1" thickBot="1">
      <c r="B100" s="78" t="s">
        <v>422</v>
      </c>
      <c r="C100" s="60" t="s">
        <v>423</v>
      </c>
      <c r="D100" s="60" t="s">
        <v>401</v>
      </c>
      <c r="E100" s="61">
        <v>112200</v>
      </c>
      <c r="F100" s="60" t="s">
        <v>66</v>
      </c>
      <c r="G100" s="60" t="s">
        <v>157</v>
      </c>
      <c r="H100" s="62" t="s">
        <v>58</v>
      </c>
      <c r="I100" s="83" t="s">
        <v>240</v>
      </c>
    </row>
    <row r="101" spans="2:9" s="73" customFormat="1" ht="45.75" customHeight="1" thickBot="1">
      <c r="B101" s="78" t="s">
        <v>424</v>
      </c>
      <c r="C101" s="60" t="s">
        <v>425</v>
      </c>
      <c r="D101" s="60" t="s">
        <v>419</v>
      </c>
      <c r="E101" s="61">
        <v>72000</v>
      </c>
      <c r="F101" s="60" t="s">
        <v>66</v>
      </c>
      <c r="G101" s="60" t="s">
        <v>426</v>
      </c>
      <c r="H101" s="62" t="s">
        <v>58</v>
      </c>
      <c r="I101" s="83" t="s">
        <v>240</v>
      </c>
    </row>
    <row r="102" spans="2:9" s="73" customFormat="1" ht="45.75" customHeight="1" thickBot="1">
      <c r="B102" s="78" t="s">
        <v>427</v>
      </c>
      <c r="C102" s="60" t="s">
        <v>428</v>
      </c>
      <c r="D102" s="60" t="s">
        <v>401</v>
      </c>
      <c r="E102" s="61">
        <v>3922</v>
      </c>
      <c r="F102" s="60" t="s">
        <v>66</v>
      </c>
      <c r="G102" s="60" t="s">
        <v>150</v>
      </c>
      <c r="H102" s="62" t="s">
        <v>58</v>
      </c>
      <c r="I102" s="83" t="s">
        <v>240</v>
      </c>
    </row>
    <row r="103" spans="2:9" s="73" customFormat="1" ht="45.75" customHeight="1" thickBot="1">
      <c r="B103" s="78" t="s">
        <v>429</v>
      </c>
      <c r="C103" s="60" t="s">
        <v>430</v>
      </c>
      <c r="D103" s="60" t="s">
        <v>431</v>
      </c>
      <c r="E103" s="61">
        <v>14170</v>
      </c>
      <c r="F103" s="60"/>
      <c r="G103" s="60" t="s">
        <v>157</v>
      </c>
      <c r="H103" s="62" t="s">
        <v>58</v>
      </c>
      <c r="I103" s="83" t="s">
        <v>240</v>
      </c>
    </row>
    <row r="104" spans="2:9" s="73" customFormat="1" ht="45.75" customHeight="1" thickBot="1">
      <c r="B104" s="78" t="s">
        <v>432</v>
      </c>
      <c r="C104" s="60" t="s">
        <v>433</v>
      </c>
      <c r="D104" s="60" t="s">
        <v>434</v>
      </c>
      <c r="E104" s="61">
        <v>14352</v>
      </c>
      <c r="F104" s="60" t="s">
        <v>245</v>
      </c>
      <c r="G104" s="60" t="s">
        <v>261</v>
      </c>
      <c r="H104" s="62"/>
      <c r="I104" s="83"/>
    </row>
    <row r="105" spans="2:9" s="73" customFormat="1" ht="45.75" customHeight="1" thickBot="1">
      <c r="B105" s="78" t="s">
        <v>435</v>
      </c>
      <c r="C105" s="60" t="s">
        <v>436</v>
      </c>
      <c r="D105" s="60" t="s">
        <v>437</v>
      </c>
      <c r="E105" s="61">
        <v>52800</v>
      </c>
      <c r="F105" s="60" t="s">
        <v>245</v>
      </c>
      <c r="G105" s="60" t="s">
        <v>261</v>
      </c>
      <c r="H105" s="62" t="s">
        <v>58</v>
      </c>
      <c r="I105" s="83"/>
    </row>
    <row r="106" spans="2:9" s="73" customFormat="1" ht="45.75" customHeight="1" thickBot="1">
      <c r="B106" s="78" t="s">
        <v>438</v>
      </c>
      <c r="C106" s="60" t="s">
        <v>439</v>
      </c>
      <c r="D106" s="60" t="s">
        <v>440</v>
      </c>
      <c r="E106" s="61">
        <v>5355</v>
      </c>
      <c r="F106" s="60"/>
      <c r="G106" s="60"/>
      <c r="H106" s="62" t="s">
        <v>58</v>
      </c>
      <c r="I106" s="83"/>
    </row>
    <row r="107" spans="2:9" s="73" customFormat="1" ht="45.75" customHeight="1" thickBot="1">
      <c r="B107" s="78" t="s">
        <v>441</v>
      </c>
      <c r="C107" s="60" t="s">
        <v>442</v>
      </c>
      <c r="D107" s="60" t="s">
        <v>401</v>
      </c>
      <c r="E107" s="61">
        <v>15858.33</v>
      </c>
      <c r="F107" s="60" t="s">
        <v>443</v>
      </c>
      <c r="G107" s="60" t="s">
        <v>150</v>
      </c>
      <c r="H107" s="62" t="s">
        <v>58</v>
      </c>
      <c r="I107" s="83" t="s">
        <v>240</v>
      </c>
    </row>
    <row r="108" spans="2:9" s="73" customFormat="1" ht="45.75" customHeight="1" thickBot="1">
      <c r="B108" s="78" t="s">
        <v>444</v>
      </c>
      <c r="C108" s="60" t="s">
        <v>445</v>
      </c>
      <c r="D108" s="60" t="s">
        <v>446</v>
      </c>
      <c r="E108" s="61">
        <v>8196.32</v>
      </c>
      <c r="F108" s="60" t="s">
        <v>443</v>
      </c>
      <c r="G108" s="60" t="s">
        <v>150</v>
      </c>
      <c r="H108" s="62" t="s">
        <v>58</v>
      </c>
      <c r="I108" s="83" t="s">
        <v>257</v>
      </c>
    </row>
    <row r="109" spans="2:9" s="73" customFormat="1" ht="45.75" customHeight="1" thickBot="1">
      <c r="B109" s="78" t="s">
        <v>447</v>
      </c>
      <c r="C109" s="60" t="s">
        <v>448</v>
      </c>
      <c r="D109" s="60" t="s">
        <v>449</v>
      </c>
      <c r="E109" s="61">
        <v>56600</v>
      </c>
      <c r="F109" s="60" t="s">
        <v>450</v>
      </c>
      <c r="G109" s="60" t="s">
        <v>261</v>
      </c>
      <c r="H109" s="62"/>
      <c r="I109" s="83"/>
    </row>
    <row r="110" spans="2:9" s="73" customFormat="1" ht="45.75" customHeight="1" thickBot="1">
      <c r="B110" s="78" t="s">
        <v>451</v>
      </c>
      <c r="C110" s="60" t="s">
        <v>452</v>
      </c>
      <c r="D110" s="60" t="s">
        <v>453</v>
      </c>
      <c r="E110" s="61">
        <v>50777.87</v>
      </c>
      <c r="F110" s="60" t="s">
        <v>450</v>
      </c>
      <c r="G110" s="60" t="s">
        <v>261</v>
      </c>
      <c r="H110" s="62"/>
      <c r="I110" s="83"/>
    </row>
    <row r="111" spans="2:9" s="73" customFormat="1" ht="45.75" customHeight="1" thickBot="1">
      <c r="B111" s="78" t="s">
        <v>454</v>
      </c>
      <c r="C111" s="60" t="s">
        <v>455</v>
      </c>
      <c r="D111" s="60" t="s">
        <v>453</v>
      </c>
      <c r="E111" s="61">
        <v>36921</v>
      </c>
      <c r="F111" s="60" t="s">
        <v>450</v>
      </c>
      <c r="G111" s="60" t="s">
        <v>261</v>
      </c>
      <c r="H111" s="62"/>
      <c r="I111" s="83"/>
    </row>
    <row r="112" spans="2:9" s="73" customFormat="1" ht="45.75" customHeight="1" thickBot="1">
      <c r="B112" s="78" t="s">
        <v>456</v>
      </c>
      <c r="C112" s="60" t="s">
        <v>457</v>
      </c>
      <c r="D112" s="60" t="s">
        <v>434</v>
      </c>
      <c r="E112" s="61">
        <v>31000</v>
      </c>
      <c r="F112" s="60" t="s">
        <v>450</v>
      </c>
      <c r="G112" s="60" t="s">
        <v>261</v>
      </c>
      <c r="H112" s="62"/>
      <c r="I112" s="83"/>
    </row>
    <row r="113" spans="2:9" s="73" customFormat="1" ht="45.75" customHeight="1" thickBot="1">
      <c r="B113" s="78" t="s">
        <v>458</v>
      </c>
      <c r="C113" s="60" t="s">
        <v>459</v>
      </c>
      <c r="D113" s="60" t="s">
        <v>460</v>
      </c>
      <c r="E113" s="61">
        <v>9900</v>
      </c>
      <c r="F113" s="60" t="s">
        <v>450</v>
      </c>
      <c r="G113" s="60" t="s">
        <v>261</v>
      </c>
      <c r="H113" s="62"/>
      <c r="I113" s="83"/>
    </row>
    <row r="114" spans="2:9" s="73" customFormat="1" ht="45.75" customHeight="1" thickBot="1">
      <c r="B114" s="78" t="s">
        <v>461</v>
      </c>
      <c r="C114" s="60" t="s">
        <v>462</v>
      </c>
      <c r="D114" s="60" t="s">
        <v>463</v>
      </c>
      <c r="E114" s="61">
        <v>57900</v>
      </c>
      <c r="F114" s="60" t="s">
        <v>450</v>
      </c>
      <c r="G114" s="60" t="s">
        <v>261</v>
      </c>
      <c r="H114" s="62"/>
      <c r="I114" s="83"/>
    </row>
    <row r="115" spans="2:9" s="73" customFormat="1" ht="45.75" customHeight="1" thickBot="1">
      <c r="B115" s="78" t="s">
        <v>464</v>
      </c>
      <c r="C115" s="60" t="s">
        <v>465</v>
      </c>
      <c r="D115" s="60" t="s">
        <v>463</v>
      </c>
      <c r="E115" s="61">
        <v>85851.62</v>
      </c>
      <c r="F115" s="60" t="s">
        <v>260</v>
      </c>
      <c r="G115" s="60" t="s">
        <v>150</v>
      </c>
      <c r="H115" s="62" t="s">
        <v>58</v>
      </c>
      <c r="I115" s="83" t="s">
        <v>257</v>
      </c>
    </row>
    <row r="116" spans="2:9" s="73" customFormat="1" ht="45.75" customHeight="1" thickBot="1">
      <c r="B116" s="78" t="s">
        <v>466</v>
      </c>
      <c r="C116" s="60" t="s">
        <v>465</v>
      </c>
      <c r="D116" s="60" t="s">
        <v>463</v>
      </c>
      <c r="E116" s="61">
        <v>85851.62</v>
      </c>
      <c r="F116" s="60" t="s">
        <v>260</v>
      </c>
      <c r="G116" s="60" t="s">
        <v>150</v>
      </c>
      <c r="H116" s="62" t="s">
        <v>58</v>
      </c>
      <c r="I116" s="83" t="s">
        <v>257</v>
      </c>
    </row>
    <row r="117" spans="2:9" s="73" customFormat="1" ht="45.75" customHeight="1" thickBot="1">
      <c r="B117" s="78" t="s">
        <v>467</v>
      </c>
      <c r="C117" s="60" t="s">
        <v>468</v>
      </c>
      <c r="D117" s="60" t="s">
        <v>463</v>
      </c>
      <c r="E117" s="61">
        <v>5417974.9299999997</v>
      </c>
      <c r="F117" s="60" t="s">
        <v>260</v>
      </c>
      <c r="G117" s="60" t="s">
        <v>261</v>
      </c>
      <c r="H117" s="62"/>
      <c r="I117" s="83"/>
    </row>
    <row r="118" spans="2:9" s="73" customFormat="1" ht="45.75" customHeight="1" thickBot="1">
      <c r="B118" s="78" t="s">
        <v>469</v>
      </c>
      <c r="C118" s="60" t="s">
        <v>470</v>
      </c>
      <c r="D118" s="60" t="s">
        <v>463</v>
      </c>
      <c r="E118" s="61">
        <v>50000</v>
      </c>
      <c r="F118" s="60" t="s">
        <v>260</v>
      </c>
      <c r="G118" s="60" t="s">
        <v>261</v>
      </c>
      <c r="H118" s="62"/>
      <c r="I118" s="83"/>
    </row>
    <row r="119" spans="2:9" s="73" customFormat="1" ht="45.75" customHeight="1" thickBot="1">
      <c r="B119" s="78" t="s">
        <v>471</v>
      </c>
      <c r="C119" s="60" t="s">
        <v>472</v>
      </c>
      <c r="D119" s="60" t="s">
        <v>463</v>
      </c>
      <c r="E119" s="61">
        <v>5000</v>
      </c>
      <c r="F119" s="60" t="s">
        <v>245</v>
      </c>
      <c r="G119" s="60" t="s">
        <v>261</v>
      </c>
      <c r="H119" s="62"/>
      <c r="I119" s="83"/>
    </row>
    <row r="120" spans="2:9" s="73" customFormat="1" ht="45.75" customHeight="1" thickBot="1">
      <c r="B120" s="78" t="s">
        <v>473</v>
      </c>
      <c r="C120" s="60" t="s">
        <v>474</v>
      </c>
      <c r="D120" s="60" t="s">
        <v>463</v>
      </c>
      <c r="E120" s="61">
        <v>1608</v>
      </c>
      <c r="F120" s="60" t="s">
        <v>163</v>
      </c>
      <c r="G120" s="60" t="s">
        <v>475</v>
      </c>
      <c r="H120" s="62" t="s">
        <v>58</v>
      </c>
      <c r="I120" s="83" t="s">
        <v>257</v>
      </c>
    </row>
    <row r="121" spans="2:9" s="73" customFormat="1" ht="45.75" customHeight="1" thickBot="1">
      <c r="B121" s="78" t="s">
        <v>476</v>
      </c>
      <c r="C121" s="60" t="s">
        <v>477</v>
      </c>
      <c r="D121" s="60" t="s">
        <v>463</v>
      </c>
      <c r="E121" s="61">
        <v>21186.44</v>
      </c>
      <c r="F121" s="60" t="s">
        <v>163</v>
      </c>
      <c r="G121" s="60" t="s">
        <v>475</v>
      </c>
      <c r="H121" s="62" t="s">
        <v>58</v>
      </c>
      <c r="I121" s="83" t="s">
        <v>257</v>
      </c>
    </row>
    <row r="122" spans="2:9" s="73" customFormat="1" ht="45.75" customHeight="1" thickBot="1">
      <c r="B122" s="78" t="s">
        <v>478</v>
      </c>
      <c r="C122" s="60" t="s">
        <v>477</v>
      </c>
      <c r="D122" s="60" t="s">
        <v>463</v>
      </c>
      <c r="E122" s="61">
        <v>21186.44</v>
      </c>
      <c r="F122" s="60" t="s">
        <v>163</v>
      </c>
      <c r="G122" s="60" t="s">
        <v>475</v>
      </c>
      <c r="H122" s="62" t="s">
        <v>58</v>
      </c>
      <c r="I122" s="83" t="s">
        <v>257</v>
      </c>
    </row>
    <row r="123" spans="2:9" s="73" customFormat="1" ht="45.75" customHeight="1" thickBot="1">
      <c r="B123" s="78" t="s">
        <v>479</v>
      </c>
      <c r="C123" s="60" t="s">
        <v>480</v>
      </c>
      <c r="D123" s="60" t="s">
        <v>463</v>
      </c>
      <c r="E123" s="61">
        <v>92915.25</v>
      </c>
      <c r="F123" s="60" t="s">
        <v>163</v>
      </c>
      <c r="G123" s="60" t="s">
        <v>475</v>
      </c>
      <c r="H123" s="62" t="s">
        <v>58</v>
      </c>
      <c r="I123" s="83" t="s">
        <v>257</v>
      </c>
    </row>
    <row r="124" spans="2:9" s="73" customFormat="1" ht="45.75" customHeight="1" thickBot="1">
      <c r="B124" s="78" t="s">
        <v>481</v>
      </c>
      <c r="C124" s="60" t="s">
        <v>482</v>
      </c>
      <c r="D124" s="60" t="s">
        <v>463</v>
      </c>
      <c r="E124" s="61">
        <v>36179</v>
      </c>
      <c r="F124" s="60" t="s">
        <v>163</v>
      </c>
      <c r="G124" s="60" t="s">
        <v>475</v>
      </c>
      <c r="H124" s="62" t="s">
        <v>58</v>
      </c>
      <c r="I124" s="83" t="s">
        <v>257</v>
      </c>
    </row>
    <row r="125" spans="2:9" s="73" customFormat="1" ht="45.75" customHeight="1" thickBot="1">
      <c r="B125" s="78" t="s">
        <v>483</v>
      </c>
      <c r="C125" s="60" t="s">
        <v>484</v>
      </c>
      <c r="D125" s="60" t="s">
        <v>463</v>
      </c>
      <c r="E125" s="61">
        <v>11133.25</v>
      </c>
      <c r="F125" s="60" t="s">
        <v>163</v>
      </c>
      <c r="G125" s="60" t="s">
        <v>475</v>
      </c>
      <c r="H125" s="62" t="s">
        <v>58</v>
      </c>
      <c r="I125" s="83" t="s">
        <v>257</v>
      </c>
    </row>
    <row r="126" spans="2:9" s="73" customFormat="1" ht="45.75" customHeight="1" thickBot="1">
      <c r="B126" s="78" t="s">
        <v>485</v>
      </c>
      <c r="C126" s="60" t="s">
        <v>486</v>
      </c>
      <c r="D126" s="60" t="s">
        <v>463</v>
      </c>
      <c r="E126" s="61">
        <v>3711.25</v>
      </c>
      <c r="F126" s="60" t="s">
        <v>163</v>
      </c>
      <c r="G126" s="60" t="s">
        <v>475</v>
      </c>
      <c r="H126" s="62" t="s">
        <v>58</v>
      </c>
      <c r="I126" s="83" t="s">
        <v>257</v>
      </c>
    </row>
    <row r="127" spans="2:9" s="73" customFormat="1" ht="45.75" customHeight="1" thickBot="1">
      <c r="B127" s="78" t="s">
        <v>487</v>
      </c>
      <c r="C127" s="60" t="s">
        <v>488</v>
      </c>
      <c r="D127" s="60" t="s">
        <v>463</v>
      </c>
      <c r="E127" s="61">
        <v>99800</v>
      </c>
      <c r="F127" s="60" t="s">
        <v>163</v>
      </c>
      <c r="G127" s="60" t="s">
        <v>475</v>
      </c>
      <c r="H127" s="62" t="s">
        <v>58</v>
      </c>
      <c r="I127" s="83" t="s">
        <v>257</v>
      </c>
    </row>
    <row r="128" spans="2:9" s="73" customFormat="1" ht="45.75" customHeight="1" thickBot="1">
      <c r="B128" s="78" t="s">
        <v>489</v>
      </c>
      <c r="C128" s="60" t="s">
        <v>490</v>
      </c>
      <c r="D128" s="60" t="s">
        <v>463</v>
      </c>
      <c r="E128" s="61">
        <v>7304.2</v>
      </c>
      <c r="F128" s="60" t="s">
        <v>163</v>
      </c>
      <c r="G128" s="60" t="s">
        <v>475</v>
      </c>
      <c r="H128" s="62" t="s">
        <v>58</v>
      </c>
      <c r="I128" s="83" t="s">
        <v>257</v>
      </c>
    </row>
    <row r="129" spans="2:9" s="73" customFormat="1" ht="45.75" customHeight="1" thickBot="1">
      <c r="B129" s="78" t="s">
        <v>491</v>
      </c>
      <c r="C129" s="60" t="s">
        <v>492</v>
      </c>
      <c r="D129" s="60" t="s">
        <v>463</v>
      </c>
      <c r="E129" s="61">
        <v>160</v>
      </c>
      <c r="F129" s="60" t="s">
        <v>163</v>
      </c>
      <c r="G129" s="60" t="s">
        <v>475</v>
      </c>
      <c r="H129" s="62" t="s">
        <v>58</v>
      </c>
      <c r="I129" s="83" t="s">
        <v>257</v>
      </c>
    </row>
    <row r="130" spans="2:9" s="73" customFormat="1" ht="45.75" customHeight="1" thickBot="1">
      <c r="B130" s="78" t="s">
        <v>493</v>
      </c>
      <c r="C130" s="60" t="s">
        <v>494</v>
      </c>
      <c r="D130" s="60" t="s">
        <v>463</v>
      </c>
      <c r="E130" s="61">
        <v>202</v>
      </c>
      <c r="F130" s="60" t="s">
        <v>163</v>
      </c>
      <c r="G130" s="60" t="s">
        <v>475</v>
      </c>
      <c r="H130" s="62" t="s">
        <v>58</v>
      </c>
      <c r="I130" s="83" t="s">
        <v>257</v>
      </c>
    </row>
    <row r="131" spans="2:9" s="73" customFormat="1" ht="45.75" customHeight="1" thickBot="1">
      <c r="B131" s="78" t="s">
        <v>495</v>
      </c>
      <c r="C131" s="60" t="s">
        <v>496</v>
      </c>
      <c r="D131" s="60" t="s">
        <v>463</v>
      </c>
      <c r="E131" s="61">
        <v>58900</v>
      </c>
      <c r="F131" s="60" t="s">
        <v>163</v>
      </c>
      <c r="G131" s="60" t="s">
        <v>475</v>
      </c>
      <c r="H131" s="62" t="s">
        <v>58</v>
      </c>
      <c r="I131" s="83" t="s">
        <v>257</v>
      </c>
    </row>
    <row r="132" spans="2:9" s="73" customFormat="1" ht="45.75" customHeight="1" thickBot="1">
      <c r="B132" s="78" t="s">
        <v>497</v>
      </c>
      <c r="C132" s="60" t="s">
        <v>498</v>
      </c>
      <c r="D132" s="60" t="s">
        <v>463</v>
      </c>
      <c r="E132" s="61">
        <v>21400</v>
      </c>
      <c r="F132" s="60" t="s">
        <v>163</v>
      </c>
      <c r="G132" s="60" t="s">
        <v>475</v>
      </c>
      <c r="H132" s="62" t="s">
        <v>58</v>
      </c>
      <c r="I132" s="83" t="s">
        <v>257</v>
      </c>
    </row>
    <row r="133" spans="2:9" s="73" customFormat="1" ht="45.75" customHeight="1" thickBot="1">
      <c r="B133" s="78" t="s">
        <v>499</v>
      </c>
      <c r="C133" s="60" t="s">
        <v>500</v>
      </c>
      <c r="D133" s="60" t="s">
        <v>463</v>
      </c>
      <c r="E133" s="61">
        <v>612000</v>
      </c>
      <c r="F133" s="60" t="s">
        <v>163</v>
      </c>
      <c r="G133" s="60" t="s">
        <v>475</v>
      </c>
      <c r="H133" s="62" t="s">
        <v>58</v>
      </c>
      <c r="I133" s="83" t="s">
        <v>257</v>
      </c>
    </row>
    <row r="134" spans="2:9" s="73" customFormat="1" ht="45.75" customHeight="1" thickBot="1">
      <c r="B134" s="78" t="s">
        <v>501</v>
      </c>
      <c r="C134" s="60" t="s">
        <v>502</v>
      </c>
      <c r="D134" s="60" t="s">
        <v>463</v>
      </c>
      <c r="E134" s="61">
        <v>23980</v>
      </c>
      <c r="F134" s="60" t="s">
        <v>163</v>
      </c>
      <c r="G134" s="60" t="s">
        <v>475</v>
      </c>
      <c r="H134" s="62" t="s">
        <v>58</v>
      </c>
      <c r="I134" s="83" t="s">
        <v>257</v>
      </c>
    </row>
    <row r="135" spans="2:9" s="73" customFormat="1" ht="45.75" customHeight="1" thickBot="1">
      <c r="B135" s="78" t="s">
        <v>503</v>
      </c>
      <c r="C135" s="60" t="s">
        <v>504</v>
      </c>
      <c r="D135" s="60" t="s">
        <v>463</v>
      </c>
      <c r="E135" s="61">
        <v>285169.42</v>
      </c>
      <c r="F135" s="60" t="s">
        <v>163</v>
      </c>
      <c r="G135" s="60" t="s">
        <v>475</v>
      </c>
      <c r="H135" s="62" t="s">
        <v>58</v>
      </c>
      <c r="I135" s="83" t="s">
        <v>257</v>
      </c>
    </row>
    <row r="136" spans="2:9" s="73" customFormat="1" ht="45.75" customHeight="1" thickBot="1">
      <c r="B136" s="78" t="s">
        <v>505</v>
      </c>
      <c r="C136" s="60" t="s">
        <v>504</v>
      </c>
      <c r="D136" s="60" t="s">
        <v>463</v>
      </c>
      <c r="E136" s="61">
        <v>285169.42</v>
      </c>
      <c r="F136" s="60" t="s">
        <v>163</v>
      </c>
      <c r="G136" s="60" t="s">
        <v>475</v>
      </c>
      <c r="H136" s="62" t="s">
        <v>58</v>
      </c>
      <c r="I136" s="83" t="s">
        <v>257</v>
      </c>
    </row>
    <row r="137" spans="2:9" s="73" customFormat="1" ht="45.75" customHeight="1" thickBot="1">
      <c r="B137" s="78" t="s">
        <v>506</v>
      </c>
      <c r="C137" s="60" t="s">
        <v>507</v>
      </c>
      <c r="D137" s="60" t="s">
        <v>463</v>
      </c>
      <c r="E137" s="61">
        <v>192104</v>
      </c>
      <c r="F137" s="60" t="s">
        <v>163</v>
      </c>
      <c r="G137" s="60" t="s">
        <v>475</v>
      </c>
      <c r="H137" s="62" t="s">
        <v>58</v>
      </c>
      <c r="I137" s="83" t="s">
        <v>257</v>
      </c>
    </row>
    <row r="138" spans="2:9" s="73" customFormat="1" ht="45.75" customHeight="1" thickBot="1">
      <c r="B138" s="78" t="s">
        <v>508</v>
      </c>
      <c r="C138" s="60" t="s">
        <v>507</v>
      </c>
      <c r="D138" s="60" t="s">
        <v>463</v>
      </c>
      <c r="E138" s="61">
        <v>192104</v>
      </c>
      <c r="F138" s="60" t="s">
        <v>163</v>
      </c>
      <c r="G138" s="60" t="s">
        <v>475</v>
      </c>
      <c r="H138" s="62" t="s">
        <v>58</v>
      </c>
      <c r="I138" s="83" t="s">
        <v>257</v>
      </c>
    </row>
    <row r="139" spans="2:9" s="73" customFormat="1" ht="45.75" customHeight="1" thickBot="1">
      <c r="B139" s="78" t="s">
        <v>509</v>
      </c>
      <c r="C139" s="60" t="s">
        <v>510</v>
      </c>
      <c r="D139" s="60" t="s">
        <v>463</v>
      </c>
      <c r="E139" s="61">
        <v>956266.96</v>
      </c>
      <c r="F139" s="60" t="s">
        <v>163</v>
      </c>
      <c r="G139" s="60" t="s">
        <v>475</v>
      </c>
      <c r="H139" s="62" t="s">
        <v>58</v>
      </c>
      <c r="I139" s="83" t="s">
        <v>257</v>
      </c>
    </row>
    <row r="140" spans="2:9" s="73" customFormat="1" ht="45.75" customHeight="1" thickBot="1">
      <c r="B140" s="78" t="s">
        <v>511</v>
      </c>
      <c r="C140" s="60" t="s">
        <v>421</v>
      </c>
      <c r="D140" s="60" t="s">
        <v>463</v>
      </c>
      <c r="E140" s="61">
        <v>3722</v>
      </c>
      <c r="F140" s="60" t="s">
        <v>163</v>
      </c>
      <c r="G140" s="60" t="s">
        <v>475</v>
      </c>
      <c r="H140" s="62" t="s">
        <v>58</v>
      </c>
      <c r="I140" s="83" t="s">
        <v>257</v>
      </c>
    </row>
    <row r="141" spans="2:9" s="73" customFormat="1" ht="45.75" customHeight="1" thickBot="1">
      <c r="B141" s="78" t="s">
        <v>512</v>
      </c>
      <c r="C141" s="60" t="s">
        <v>513</v>
      </c>
      <c r="D141" s="60" t="s">
        <v>463</v>
      </c>
      <c r="E141" s="61">
        <v>4800</v>
      </c>
      <c r="F141" s="60" t="s">
        <v>163</v>
      </c>
      <c r="G141" s="60" t="s">
        <v>475</v>
      </c>
      <c r="H141" s="62" t="s">
        <v>58</v>
      </c>
      <c r="I141" s="83" t="s">
        <v>257</v>
      </c>
    </row>
    <row r="142" spans="2:9" s="73" customFormat="1" ht="45.75" customHeight="1" thickBot="1">
      <c r="B142" s="78" t="s">
        <v>514</v>
      </c>
      <c r="C142" s="60" t="s">
        <v>515</v>
      </c>
      <c r="D142" s="60" t="s">
        <v>463</v>
      </c>
      <c r="E142" s="61">
        <v>108220</v>
      </c>
      <c r="F142" s="60" t="s">
        <v>163</v>
      </c>
      <c r="G142" s="60" t="s">
        <v>516</v>
      </c>
      <c r="H142" s="62" t="s">
        <v>58</v>
      </c>
      <c r="I142" s="83" t="s">
        <v>257</v>
      </c>
    </row>
    <row r="143" spans="2:9" s="73" customFormat="1" ht="45.75" customHeight="1" thickBot="1">
      <c r="B143" s="78" t="s">
        <v>517</v>
      </c>
      <c r="C143" s="60" t="s">
        <v>518</v>
      </c>
      <c r="D143" s="60" t="s">
        <v>463</v>
      </c>
      <c r="E143" s="61">
        <v>90228.67</v>
      </c>
      <c r="F143" s="60" t="s">
        <v>163</v>
      </c>
      <c r="G143" s="60" t="s">
        <v>150</v>
      </c>
      <c r="H143" s="62" t="s">
        <v>58</v>
      </c>
      <c r="I143" s="83" t="s">
        <v>257</v>
      </c>
    </row>
    <row r="144" spans="2:9" s="73" customFormat="1" ht="45.75" customHeight="1" thickBot="1">
      <c r="B144" s="78" t="s">
        <v>519</v>
      </c>
      <c r="C144" s="60" t="s">
        <v>518</v>
      </c>
      <c r="D144" s="60" t="s">
        <v>463</v>
      </c>
      <c r="E144" s="61">
        <v>90228.67</v>
      </c>
      <c r="F144" s="60" t="s">
        <v>163</v>
      </c>
      <c r="G144" s="60" t="s">
        <v>150</v>
      </c>
      <c r="H144" s="62" t="s">
        <v>58</v>
      </c>
      <c r="I144" s="83" t="s">
        <v>257</v>
      </c>
    </row>
    <row r="145" spans="2:9" s="73" customFormat="1" ht="45.75" customHeight="1" thickBot="1">
      <c r="B145" s="91" t="s">
        <v>520</v>
      </c>
      <c r="C145" s="120" t="s">
        <v>521</v>
      </c>
      <c r="D145" s="120" t="s">
        <v>522</v>
      </c>
      <c r="E145" s="121">
        <v>5000</v>
      </c>
      <c r="F145" s="120" t="s">
        <v>523</v>
      </c>
      <c r="G145" s="84" t="s">
        <v>524</v>
      </c>
      <c r="H145" s="85" t="s">
        <v>226</v>
      </c>
      <c r="I145" s="86" t="s">
        <v>525</v>
      </c>
    </row>
    <row r="146" spans="2:9" s="73" customFormat="1" ht="45.75" customHeight="1" thickBot="1">
      <c r="B146" s="78" t="s">
        <v>526</v>
      </c>
      <c r="C146" s="60" t="s">
        <v>527</v>
      </c>
      <c r="D146" s="60" t="s">
        <v>528</v>
      </c>
      <c r="E146" s="61">
        <v>38939</v>
      </c>
      <c r="F146" s="60" t="s">
        <v>523</v>
      </c>
      <c r="G146" s="60" t="s">
        <v>524</v>
      </c>
      <c r="H146" s="62" t="s">
        <v>226</v>
      </c>
      <c r="I146" s="83" t="s">
        <v>529</v>
      </c>
    </row>
    <row r="147" spans="2:9" s="73" customFormat="1" ht="45.75" customHeight="1" thickBot="1">
      <c r="B147" s="78" t="s">
        <v>530</v>
      </c>
      <c r="C147" s="60" t="s">
        <v>531</v>
      </c>
      <c r="D147" s="60" t="s">
        <v>532</v>
      </c>
      <c r="E147" s="61">
        <v>43552</v>
      </c>
      <c r="F147" s="60" t="s">
        <v>523</v>
      </c>
      <c r="G147" s="60" t="s">
        <v>524</v>
      </c>
      <c r="H147" s="62" t="s">
        <v>226</v>
      </c>
      <c r="I147" s="83" t="s">
        <v>529</v>
      </c>
    </row>
    <row r="148" spans="2:9" s="73" customFormat="1" ht="45.75" customHeight="1" thickBot="1">
      <c r="B148" s="78" t="s">
        <v>533</v>
      </c>
      <c r="C148" s="60" t="s">
        <v>534</v>
      </c>
      <c r="D148" s="60" t="s">
        <v>535</v>
      </c>
      <c r="E148" s="61">
        <v>105837</v>
      </c>
      <c r="F148" s="60" t="s">
        <v>523</v>
      </c>
      <c r="G148" s="60" t="s">
        <v>524</v>
      </c>
      <c r="H148" s="62" t="s">
        <v>226</v>
      </c>
      <c r="I148" s="83" t="s">
        <v>529</v>
      </c>
    </row>
    <row r="149" spans="2:9" s="73" customFormat="1" ht="45.75" customHeight="1" thickBot="1">
      <c r="B149" s="78" t="s">
        <v>536</v>
      </c>
      <c r="C149" s="60" t="s">
        <v>537</v>
      </c>
      <c r="D149" s="60" t="s">
        <v>538</v>
      </c>
      <c r="E149" s="61">
        <v>20237</v>
      </c>
      <c r="F149" s="60" t="s">
        <v>523</v>
      </c>
      <c r="G149" s="60" t="s">
        <v>524</v>
      </c>
      <c r="H149" s="62" t="s">
        <v>539</v>
      </c>
      <c r="I149" s="83" t="s">
        <v>529</v>
      </c>
    </row>
    <row r="150" spans="2:9" s="73" customFormat="1" ht="45.75" customHeight="1" thickBot="1">
      <c r="B150" s="78" t="s">
        <v>540</v>
      </c>
      <c r="C150" s="95" t="s">
        <v>541</v>
      </c>
      <c r="D150" s="60" t="s">
        <v>542</v>
      </c>
      <c r="E150" s="61">
        <v>666900</v>
      </c>
      <c r="F150" s="60" t="s">
        <v>543</v>
      </c>
      <c r="G150" s="60"/>
      <c r="H150" s="62" t="s">
        <v>226</v>
      </c>
      <c r="I150" s="83" t="s">
        <v>544</v>
      </c>
    </row>
    <row r="151" spans="2:9" s="73" customFormat="1" ht="45.75" customHeight="1" thickBot="1">
      <c r="B151" s="78" t="s">
        <v>545</v>
      </c>
      <c r="C151" s="60" t="s">
        <v>546</v>
      </c>
      <c r="D151" s="60" t="s">
        <v>547</v>
      </c>
      <c r="E151" s="61">
        <v>428587</v>
      </c>
      <c r="F151" s="60" t="s">
        <v>548</v>
      </c>
      <c r="G151" s="60"/>
      <c r="H151" s="62" t="s">
        <v>226</v>
      </c>
      <c r="I151" s="83" t="s">
        <v>529</v>
      </c>
    </row>
    <row r="152" spans="2:9" s="73" customFormat="1" ht="45.75" customHeight="1" thickBot="1">
      <c r="B152" s="78" t="s">
        <v>549</v>
      </c>
      <c r="C152" s="60" t="s">
        <v>550</v>
      </c>
      <c r="D152" s="60" t="s">
        <v>551</v>
      </c>
      <c r="E152" s="61">
        <v>1275000</v>
      </c>
      <c r="F152" s="60" t="s">
        <v>552</v>
      </c>
      <c r="G152" s="60"/>
      <c r="H152" s="62" t="s">
        <v>226</v>
      </c>
      <c r="I152" s="83" t="s">
        <v>529</v>
      </c>
    </row>
    <row r="153" spans="2:9" s="73" customFormat="1" ht="45.75" customHeight="1" thickBot="1">
      <c r="B153" s="78" t="s">
        <v>553</v>
      </c>
      <c r="C153" s="60" t="s">
        <v>554</v>
      </c>
      <c r="D153" s="60" t="s">
        <v>555</v>
      </c>
      <c r="E153" s="61">
        <v>75488.22</v>
      </c>
      <c r="F153" s="60" t="s">
        <v>556</v>
      </c>
      <c r="G153" s="60" t="s">
        <v>557</v>
      </c>
      <c r="H153" s="62" t="s">
        <v>226</v>
      </c>
      <c r="I153" s="83" t="s">
        <v>529</v>
      </c>
    </row>
    <row r="154" spans="2:9" s="73" customFormat="1" ht="45.75" customHeight="1" thickBot="1">
      <c r="B154" s="78" t="s">
        <v>558</v>
      </c>
      <c r="C154" s="60" t="s">
        <v>559</v>
      </c>
      <c r="D154" s="60" t="s">
        <v>560</v>
      </c>
      <c r="E154" s="61">
        <v>261036</v>
      </c>
      <c r="F154" s="60" t="s">
        <v>561</v>
      </c>
      <c r="G154" s="60" t="s">
        <v>562</v>
      </c>
      <c r="H154" s="62" t="s">
        <v>563</v>
      </c>
      <c r="I154" s="83" t="s">
        <v>529</v>
      </c>
    </row>
    <row r="155" spans="2:9" s="73" customFormat="1" ht="45.75" customHeight="1" thickBot="1">
      <c r="B155" s="78" t="s">
        <v>564</v>
      </c>
      <c r="C155" s="60" t="s">
        <v>570</v>
      </c>
      <c r="D155" s="60" t="s">
        <v>560</v>
      </c>
      <c r="E155" s="61">
        <v>87500</v>
      </c>
      <c r="F155" s="60" t="s">
        <v>565</v>
      </c>
      <c r="G155" s="60" t="s">
        <v>566</v>
      </c>
      <c r="H155" s="62" t="s">
        <v>563</v>
      </c>
      <c r="I155" s="83" t="s">
        <v>567</v>
      </c>
    </row>
    <row r="156" spans="2:9" s="73" customFormat="1" ht="45.75" customHeight="1" thickBot="1">
      <c r="B156" s="78" t="s">
        <v>568</v>
      </c>
      <c r="C156" s="60" t="s">
        <v>572</v>
      </c>
      <c r="D156" s="60" t="s">
        <v>560</v>
      </c>
      <c r="E156" s="61">
        <v>650000</v>
      </c>
      <c r="F156" s="60" t="s">
        <v>573</v>
      </c>
      <c r="G156" s="60" t="s">
        <v>225</v>
      </c>
      <c r="H156" s="62" t="s">
        <v>563</v>
      </c>
      <c r="I156" s="83" t="s">
        <v>567</v>
      </c>
    </row>
    <row r="157" spans="2:9" s="73" customFormat="1" ht="45.75" customHeight="1" thickBot="1">
      <c r="B157" s="78" t="s">
        <v>569</v>
      </c>
      <c r="C157" s="60" t="s">
        <v>576</v>
      </c>
      <c r="D157" s="57" t="s">
        <v>197</v>
      </c>
      <c r="E157" s="61">
        <v>34344</v>
      </c>
      <c r="F157" s="60" t="s">
        <v>200</v>
      </c>
      <c r="G157" s="60" t="s">
        <v>225</v>
      </c>
      <c r="H157" s="62" t="s">
        <v>226</v>
      </c>
      <c r="I157" s="83" t="s">
        <v>577</v>
      </c>
    </row>
    <row r="158" spans="2:9" s="73" customFormat="1" ht="45.75" customHeight="1" thickBot="1">
      <c r="B158" s="78" t="s">
        <v>571</v>
      </c>
      <c r="C158" s="60" t="s">
        <v>579</v>
      </c>
      <c r="D158" s="57" t="s">
        <v>580</v>
      </c>
      <c r="E158" s="61">
        <v>77000</v>
      </c>
      <c r="F158" s="60" t="s">
        <v>200</v>
      </c>
      <c r="G158" s="60" t="s">
        <v>225</v>
      </c>
      <c r="H158" s="62" t="s">
        <v>226</v>
      </c>
      <c r="I158" s="83" t="s">
        <v>577</v>
      </c>
    </row>
    <row r="159" spans="2:9" s="73" customFormat="1" ht="45.75" customHeight="1" thickBot="1">
      <c r="B159" s="78" t="s">
        <v>574</v>
      </c>
      <c r="C159" s="60" t="s">
        <v>582</v>
      </c>
      <c r="D159" s="57" t="s">
        <v>580</v>
      </c>
      <c r="E159" s="61">
        <v>77000</v>
      </c>
      <c r="F159" s="60" t="s">
        <v>200</v>
      </c>
      <c r="G159" s="60" t="s">
        <v>225</v>
      </c>
      <c r="H159" s="62" t="s">
        <v>226</v>
      </c>
      <c r="I159" s="83" t="s">
        <v>577</v>
      </c>
    </row>
    <row r="160" spans="2:9" s="73" customFormat="1" ht="45.75" customHeight="1" thickBot="1">
      <c r="B160" s="78" t="s">
        <v>575</v>
      </c>
      <c r="C160" s="60" t="s">
        <v>584</v>
      </c>
      <c r="D160" s="57" t="s">
        <v>585</v>
      </c>
      <c r="E160" s="61">
        <v>65972</v>
      </c>
      <c r="F160" s="60" t="s">
        <v>200</v>
      </c>
      <c r="G160" s="60" t="s">
        <v>225</v>
      </c>
      <c r="H160" s="62" t="s">
        <v>226</v>
      </c>
      <c r="I160" s="83" t="s">
        <v>586</v>
      </c>
    </row>
    <row r="161" spans="2:9" s="73" customFormat="1" ht="45.75" customHeight="1" thickBot="1">
      <c r="B161" s="78" t="s">
        <v>578</v>
      </c>
      <c r="C161" s="60" t="s">
        <v>588</v>
      </c>
      <c r="D161" s="57" t="s">
        <v>585</v>
      </c>
      <c r="E161" s="61">
        <v>95000</v>
      </c>
      <c r="F161" s="60" t="s">
        <v>200</v>
      </c>
      <c r="G161" s="60" t="s">
        <v>225</v>
      </c>
      <c r="H161" s="62" t="s">
        <v>226</v>
      </c>
      <c r="I161" s="83" t="s">
        <v>586</v>
      </c>
    </row>
    <row r="162" spans="2:9" s="73" customFormat="1" ht="45.75" customHeight="1" thickBot="1">
      <c r="B162" s="78" t="s">
        <v>581</v>
      </c>
      <c r="C162" s="87" t="s">
        <v>590</v>
      </c>
      <c r="D162" s="57" t="s">
        <v>591</v>
      </c>
      <c r="E162" s="88">
        <v>47910</v>
      </c>
      <c r="F162" s="87" t="s">
        <v>200</v>
      </c>
      <c r="G162" s="87" t="s">
        <v>225</v>
      </c>
      <c r="H162" s="89" t="s">
        <v>226</v>
      </c>
      <c r="I162" s="90" t="s">
        <v>592</v>
      </c>
    </row>
    <row r="163" spans="2:9" s="73" customFormat="1" ht="45.75" customHeight="1" thickBot="1">
      <c r="B163" s="78" t="s">
        <v>583</v>
      </c>
      <c r="C163" s="92" t="s">
        <v>594</v>
      </c>
      <c r="D163" s="93" t="s">
        <v>595</v>
      </c>
      <c r="E163" s="94">
        <v>14363</v>
      </c>
      <c r="F163" s="60" t="s">
        <v>200</v>
      </c>
      <c r="G163" s="87" t="s">
        <v>225</v>
      </c>
      <c r="H163" s="89" t="s">
        <v>226</v>
      </c>
      <c r="I163" s="90" t="s">
        <v>596</v>
      </c>
    </row>
    <row r="164" spans="2:9" s="73" customFormat="1" ht="45.75" customHeight="1" thickBot="1">
      <c r="B164" s="78" t="s">
        <v>587</v>
      </c>
      <c r="C164" s="60" t="s">
        <v>598</v>
      </c>
      <c r="D164" s="57" t="s">
        <v>595</v>
      </c>
      <c r="E164" s="61">
        <v>373000</v>
      </c>
      <c r="F164" s="60" t="s">
        <v>200</v>
      </c>
      <c r="G164" s="87" t="s">
        <v>225</v>
      </c>
      <c r="H164" s="89" t="s">
        <v>226</v>
      </c>
      <c r="I164" s="90" t="s">
        <v>596</v>
      </c>
    </row>
    <row r="165" spans="2:9" s="73" customFormat="1" ht="44.25" customHeight="1" thickBot="1">
      <c r="B165" s="78" t="s">
        <v>589</v>
      </c>
      <c r="C165" s="92" t="s">
        <v>598</v>
      </c>
      <c r="D165" s="93" t="s">
        <v>595</v>
      </c>
      <c r="E165" s="94">
        <v>373000</v>
      </c>
      <c r="F165" s="92" t="s">
        <v>200</v>
      </c>
      <c r="G165" s="130" t="s">
        <v>225</v>
      </c>
      <c r="H165" s="89" t="s">
        <v>226</v>
      </c>
      <c r="I165" s="90" t="s">
        <v>596</v>
      </c>
    </row>
    <row r="166" spans="2:9" s="73" customFormat="1" ht="44.25" customHeight="1" thickBot="1">
      <c r="B166" s="91" t="s">
        <v>593</v>
      </c>
      <c r="C166" s="60" t="s">
        <v>601</v>
      </c>
      <c r="D166" s="57" t="s">
        <v>595</v>
      </c>
      <c r="E166" s="61">
        <v>2950</v>
      </c>
      <c r="F166" s="60" t="s">
        <v>200</v>
      </c>
      <c r="G166" s="87" t="s">
        <v>225</v>
      </c>
      <c r="H166" s="89" t="s">
        <v>226</v>
      </c>
      <c r="I166" s="90" t="s">
        <v>596</v>
      </c>
    </row>
    <row r="167" spans="2:9" s="73" customFormat="1" ht="44.25" customHeight="1" thickBot="1">
      <c r="B167" s="78" t="s">
        <v>597</v>
      </c>
      <c r="C167" s="60" t="s">
        <v>603</v>
      </c>
      <c r="D167" s="57" t="s">
        <v>595</v>
      </c>
      <c r="E167" s="61">
        <v>6525.4</v>
      </c>
      <c r="F167" s="60" t="s">
        <v>200</v>
      </c>
      <c r="G167" s="87" t="s">
        <v>225</v>
      </c>
      <c r="H167" s="89" t="s">
        <v>226</v>
      </c>
      <c r="I167" s="90" t="s">
        <v>596</v>
      </c>
    </row>
    <row r="168" spans="2:9" s="73" customFormat="1" ht="44.25" customHeight="1" thickBot="1">
      <c r="B168" s="91" t="s">
        <v>599</v>
      </c>
      <c r="C168" s="60" t="s">
        <v>605</v>
      </c>
      <c r="D168" s="57" t="s">
        <v>595</v>
      </c>
      <c r="E168" s="61">
        <v>11000</v>
      </c>
      <c r="F168" s="60" t="s">
        <v>200</v>
      </c>
      <c r="G168" s="87" t="s">
        <v>225</v>
      </c>
      <c r="H168" s="89" t="s">
        <v>226</v>
      </c>
      <c r="I168" s="90" t="s">
        <v>596</v>
      </c>
    </row>
    <row r="169" spans="2:9" s="73" customFormat="1" ht="44.25" customHeight="1" thickBot="1">
      <c r="B169" s="78" t="s">
        <v>600</v>
      </c>
      <c r="C169" s="60" t="s">
        <v>607</v>
      </c>
      <c r="D169" s="57" t="s">
        <v>595</v>
      </c>
      <c r="E169" s="61">
        <v>1410</v>
      </c>
      <c r="F169" s="60" t="s">
        <v>200</v>
      </c>
      <c r="G169" s="87" t="s">
        <v>225</v>
      </c>
      <c r="H169" s="89" t="s">
        <v>226</v>
      </c>
      <c r="I169" s="90" t="s">
        <v>596</v>
      </c>
    </row>
    <row r="170" spans="2:9" s="73" customFormat="1" ht="44.25" customHeight="1" thickBot="1">
      <c r="B170" s="78" t="s">
        <v>602</v>
      </c>
      <c r="C170" s="60" t="s">
        <v>609</v>
      </c>
      <c r="D170" s="57" t="s">
        <v>595</v>
      </c>
      <c r="E170" s="61">
        <v>80604</v>
      </c>
      <c r="F170" s="60" t="s">
        <v>200</v>
      </c>
      <c r="G170" s="87" t="s">
        <v>225</v>
      </c>
      <c r="H170" s="89" t="s">
        <v>226</v>
      </c>
      <c r="I170" s="90" t="s">
        <v>596</v>
      </c>
    </row>
    <row r="171" spans="2:9" s="73" customFormat="1" ht="44.25" customHeight="1" thickBot="1">
      <c r="B171" s="78" t="s">
        <v>604</v>
      </c>
      <c r="C171" s="60" t="s">
        <v>611</v>
      </c>
      <c r="D171" s="57" t="s">
        <v>595</v>
      </c>
      <c r="E171" s="61">
        <v>6289</v>
      </c>
      <c r="F171" s="60" t="s">
        <v>200</v>
      </c>
      <c r="G171" s="87" t="s">
        <v>225</v>
      </c>
      <c r="H171" s="89" t="s">
        <v>226</v>
      </c>
      <c r="I171" s="90" t="s">
        <v>596</v>
      </c>
    </row>
    <row r="172" spans="2:9" s="73" customFormat="1" ht="44.25" customHeight="1" thickBot="1">
      <c r="B172" s="78" t="s">
        <v>606</v>
      </c>
      <c r="C172" s="60" t="s">
        <v>613</v>
      </c>
      <c r="D172" s="57" t="s">
        <v>595</v>
      </c>
      <c r="E172" s="61">
        <v>15860</v>
      </c>
      <c r="F172" s="60" t="s">
        <v>200</v>
      </c>
      <c r="G172" s="87" t="s">
        <v>225</v>
      </c>
      <c r="H172" s="89" t="s">
        <v>226</v>
      </c>
      <c r="I172" s="90" t="s">
        <v>596</v>
      </c>
    </row>
    <row r="173" spans="2:9" s="73" customFormat="1" ht="44.25" customHeight="1" thickBot="1">
      <c r="B173" s="78" t="s">
        <v>608</v>
      </c>
      <c r="C173" s="60" t="s">
        <v>613</v>
      </c>
      <c r="D173" s="57" t="s">
        <v>595</v>
      </c>
      <c r="E173" s="61">
        <v>15860</v>
      </c>
      <c r="F173" s="60" t="s">
        <v>200</v>
      </c>
      <c r="G173" s="87" t="s">
        <v>225</v>
      </c>
      <c r="H173" s="89" t="s">
        <v>226</v>
      </c>
      <c r="I173" s="90" t="s">
        <v>596</v>
      </c>
    </row>
    <row r="174" spans="2:9" s="73" customFormat="1" ht="44.25" customHeight="1" thickBot="1">
      <c r="B174" s="78" t="s">
        <v>610</v>
      </c>
      <c r="C174" s="60" t="s">
        <v>616</v>
      </c>
      <c r="D174" s="57" t="s">
        <v>595</v>
      </c>
      <c r="E174" s="61">
        <v>30385</v>
      </c>
      <c r="F174" s="60" t="s">
        <v>200</v>
      </c>
      <c r="G174" s="87" t="s">
        <v>225</v>
      </c>
      <c r="H174" s="89" t="s">
        <v>226</v>
      </c>
      <c r="I174" s="90" t="s">
        <v>596</v>
      </c>
    </row>
    <row r="175" spans="2:9" s="73" customFormat="1" ht="44.25" customHeight="1" thickBot="1">
      <c r="B175" s="78" t="s">
        <v>612</v>
      </c>
      <c r="C175" s="60" t="s">
        <v>616</v>
      </c>
      <c r="D175" s="57" t="s">
        <v>595</v>
      </c>
      <c r="E175" s="61">
        <v>30385</v>
      </c>
      <c r="F175" s="60" t="s">
        <v>200</v>
      </c>
      <c r="G175" s="87" t="s">
        <v>225</v>
      </c>
      <c r="H175" s="89" t="s">
        <v>226</v>
      </c>
      <c r="I175" s="90" t="s">
        <v>596</v>
      </c>
    </row>
    <row r="176" spans="2:9" s="73" customFormat="1" ht="44.25" customHeight="1" thickBot="1">
      <c r="B176" s="78" t="s">
        <v>614</v>
      </c>
      <c r="C176" s="60" t="s">
        <v>619</v>
      </c>
      <c r="D176" s="57" t="s">
        <v>595</v>
      </c>
      <c r="E176" s="61">
        <v>114980</v>
      </c>
      <c r="F176" s="60" t="s">
        <v>200</v>
      </c>
      <c r="G176" s="87" t="s">
        <v>225</v>
      </c>
      <c r="H176" s="89" t="s">
        <v>226</v>
      </c>
      <c r="I176" s="90" t="s">
        <v>596</v>
      </c>
    </row>
    <row r="177" spans="2:10" ht="44.25" customHeight="1" thickBot="1">
      <c r="B177" s="78" t="s">
        <v>615</v>
      </c>
      <c r="C177" s="60" t="s">
        <v>619</v>
      </c>
      <c r="D177" s="57" t="s">
        <v>595</v>
      </c>
      <c r="E177" s="61">
        <v>114980</v>
      </c>
      <c r="F177" s="60" t="s">
        <v>200</v>
      </c>
      <c r="G177" s="87" t="s">
        <v>225</v>
      </c>
      <c r="H177" s="89" t="s">
        <v>226</v>
      </c>
      <c r="I177" s="90" t="s">
        <v>596</v>
      </c>
      <c r="J177" s="73"/>
    </row>
    <row r="178" spans="2:10" ht="44.25" customHeight="1" thickBot="1">
      <c r="B178" s="78" t="s">
        <v>617</v>
      </c>
      <c r="C178" s="60" t="s">
        <v>622</v>
      </c>
      <c r="D178" s="57" t="s">
        <v>595</v>
      </c>
      <c r="E178" s="61">
        <v>15304.79</v>
      </c>
      <c r="F178" s="60" t="s">
        <v>200</v>
      </c>
      <c r="G178" s="87" t="s">
        <v>225</v>
      </c>
      <c r="H178" s="89" t="s">
        <v>226</v>
      </c>
      <c r="I178" s="90" t="s">
        <v>596</v>
      </c>
      <c r="J178" s="73"/>
    </row>
    <row r="179" spans="2:10" ht="44.25" customHeight="1" thickBot="1">
      <c r="B179" s="78" t="s">
        <v>618</v>
      </c>
      <c r="C179" s="60" t="s">
        <v>353</v>
      </c>
      <c r="D179" s="57" t="s">
        <v>595</v>
      </c>
      <c r="E179" s="61">
        <v>5190</v>
      </c>
      <c r="F179" s="60" t="s">
        <v>200</v>
      </c>
      <c r="G179" s="87" t="s">
        <v>225</v>
      </c>
      <c r="H179" s="89" t="s">
        <v>226</v>
      </c>
      <c r="I179" s="90" t="s">
        <v>596</v>
      </c>
      <c r="J179" s="73"/>
    </row>
    <row r="180" spans="2:10" ht="44.25" customHeight="1" thickBot="1">
      <c r="B180" s="78" t="s">
        <v>620</v>
      </c>
      <c r="C180" s="60" t="s">
        <v>625</v>
      </c>
      <c r="D180" s="57" t="s">
        <v>595</v>
      </c>
      <c r="E180" s="61">
        <v>23700</v>
      </c>
      <c r="F180" s="60" t="s">
        <v>200</v>
      </c>
      <c r="G180" s="87" t="s">
        <v>225</v>
      </c>
      <c r="H180" s="89" t="s">
        <v>226</v>
      </c>
      <c r="I180" s="90" t="s">
        <v>596</v>
      </c>
      <c r="J180" s="73"/>
    </row>
    <row r="181" spans="2:10" ht="44.25" customHeight="1" thickBot="1">
      <c r="B181" s="78" t="s">
        <v>621</v>
      </c>
      <c r="C181" s="60" t="s">
        <v>627</v>
      </c>
      <c r="D181" s="57" t="s">
        <v>595</v>
      </c>
      <c r="E181" s="61">
        <v>4000</v>
      </c>
      <c r="F181" s="60" t="s">
        <v>200</v>
      </c>
      <c r="G181" s="87" t="s">
        <v>225</v>
      </c>
      <c r="H181" s="89" t="s">
        <v>226</v>
      </c>
      <c r="I181" s="90" t="s">
        <v>596</v>
      </c>
      <c r="J181" s="73"/>
    </row>
    <row r="182" spans="2:10" ht="44.25" customHeight="1" thickBot="1">
      <c r="B182" s="78" t="s">
        <v>623</v>
      </c>
      <c r="C182" s="60" t="s">
        <v>744</v>
      </c>
      <c r="D182" s="57" t="s">
        <v>595</v>
      </c>
      <c r="E182" s="61">
        <v>12626</v>
      </c>
      <c r="F182" s="60" t="s">
        <v>200</v>
      </c>
      <c r="G182" s="87" t="s">
        <v>225</v>
      </c>
      <c r="H182" s="89" t="s">
        <v>226</v>
      </c>
      <c r="I182" s="90" t="s">
        <v>596</v>
      </c>
      <c r="J182" s="73"/>
    </row>
    <row r="183" spans="2:10" ht="44.25" customHeight="1" thickBot="1">
      <c r="B183" s="78" t="s">
        <v>624</v>
      </c>
      <c r="C183" s="92" t="s">
        <v>629</v>
      </c>
      <c r="D183" s="129" t="s">
        <v>595</v>
      </c>
      <c r="E183" s="94">
        <v>17759</v>
      </c>
      <c r="F183" s="92" t="s">
        <v>200</v>
      </c>
      <c r="G183" s="60" t="s">
        <v>225</v>
      </c>
      <c r="H183" s="62" t="s">
        <v>226</v>
      </c>
      <c r="I183" s="83" t="s">
        <v>596</v>
      </c>
      <c r="J183" s="73"/>
    </row>
    <row r="184" spans="2:10" ht="44.25" customHeight="1" thickBot="1">
      <c r="B184" s="78" t="s">
        <v>626</v>
      </c>
      <c r="C184" s="92" t="s">
        <v>726</v>
      </c>
      <c r="D184" s="92" t="s">
        <v>463</v>
      </c>
      <c r="E184" s="94">
        <v>43453</v>
      </c>
      <c r="F184" s="92" t="s">
        <v>727</v>
      </c>
      <c r="G184" s="60" t="s">
        <v>225</v>
      </c>
      <c r="H184" s="62" t="s">
        <v>226</v>
      </c>
      <c r="I184" s="83" t="s">
        <v>728</v>
      </c>
      <c r="J184" s="73"/>
    </row>
    <row r="185" spans="2:10" ht="44.25" customHeight="1" thickBot="1">
      <c r="B185" s="78" t="s">
        <v>628</v>
      </c>
      <c r="C185" s="92" t="s">
        <v>730</v>
      </c>
      <c r="D185" s="92" t="s">
        <v>731</v>
      </c>
      <c r="E185" s="94">
        <v>930</v>
      </c>
      <c r="F185" s="92" t="s">
        <v>727</v>
      </c>
      <c r="G185" s="60" t="s">
        <v>225</v>
      </c>
      <c r="H185" s="62" t="s">
        <v>226</v>
      </c>
      <c r="I185" s="83" t="s">
        <v>728</v>
      </c>
      <c r="J185" s="73"/>
    </row>
    <row r="186" spans="2:10" ht="44.25" customHeight="1">
      <c r="B186" s="91" t="s">
        <v>630</v>
      </c>
      <c r="C186" s="92" t="s">
        <v>733</v>
      </c>
      <c r="D186" s="92" t="s">
        <v>731</v>
      </c>
      <c r="E186" s="94">
        <v>1890</v>
      </c>
      <c r="F186" s="92" t="s">
        <v>727</v>
      </c>
      <c r="G186" s="60" t="s">
        <v>225</v>
      </c>
      <c r="H186" s="62" t="s">
        <v>226</v>
      </c>
      <c r="I186" s="83" t="s">
        <v>728</v>
      </c>
      <c r="J186" s="73"/>
    </row>
    <row r="187" spans="2:10" ht="44.25" customHeight="1">
      <c r="B187" s="132" t="s">
        <v>725</v>
      </c>
      <c r="C187" s="92" t="s">
        <v>735</v>
      </c>
      <c r="D187" s="92" t="s">
        <v>731</v>
      </c>
      <c r="E187" s="94">
        <v>1700</v>
      </c>
      <c r="F187" s="92" t="s">
        <v>727</v>
      </c>
      <c r="G187" s="60" t="s">
        <v>225</v>
      </c>
      <c r="H187" s="62" t="s">
        <v>226</v>
      </c>
      <c r="I187" s="83" t="s">
        <v>728</v>
      </c>
      <c r="J187" s="73"/>
    </row>
    <row r="188" spans="2:10" ht="44.25" customHeight="1">
      <c r="B188" s="132" t="s">
        <v>729</v>
      </c>
      <c r="C188" s="92" t="s">
        <v>737</v>
      </c>
      <c r="D188" s="92" t="s">
        <v>731</v>
      </c>
      <c r="E188" s="94">
        <v>4900</v>
      </c>
      <c r="F188" s="92" t="s">
        <v>727</v>
      </c>
      <c r="G188" s="60" t="s">
        <v>225</v>
      </c>
      <c r="H188" s="62" t="s">
        <v>226</v>
      </c>
      <c r="I188" s="83" t="s">
        <v>728</v>
      </c>
      <c r="J188" s="73"/>
    </row>
    <row r="189" spans="2:10" ht="44.25" customHeight="1">
      <c r="B189" s="133" t="s">
        <v>732</v>
      </c>
      <c r="C189" s="92" t="s">
        <v>739</v>
      </c>
      <c r="D189" s="92" t="s">
        <v>731</v>
      </c>
      <c r="E189" s="94">
        <v>20000</v>
      </c>
      <c r="F189" s="92" t="s">
        <v>727</v>
      </c>
      <c r="G189" s="60" t="s">
        <v>225</v>
      </c>
      <c r="H189" s="62" t="s">
        <v>226</v>
      </c>
      <c r="I189" s="83" t="s">
        <v>740</v>
      </c>
      <c r="J189" s="73"/>
    </row>
    <row r="190" spans="2:10" ht="44.25" customHeight="1">
      <c r="B190" s="133" t="s">
        <v>734</v>
      </c>
      <c r="C190" s="92" t="s">
        <v>741</v>
      </c>
      <c r="D190" s="92" t="s">
        <v>731</v>
      </c>
      <c r="E190" s="94">
        <v>20000</v>
      </c>
      <c r="F190" s="92" t="s">
        <v>727</v>
      </c>
      <c r="G190" s="60" t="s">
        <v>225</v>
      </c>
      <c r="H190" s="62" t="s">
        <v>226</v>
      </c>
      <c r="I190" s="83" t="s">
        <v>740</v>
      </c>
      <c r="J190" s="73"/>
    </row>
    <row r="191" spans="2:10" ht="44.25" customHeight="1">
      <c r="B191" s="133" t="s">
        <v>736</v>
      </c>
      <c r="C191" s="92" t="s">
        <v>742</v>
      </c>
      <c r="D191" s="92" t="s">
        <v>731</v>
      </c>
      <c r="E191" s="94">
        <v>3500</v>
      </c>
      <c r="F191" s="92" t="s">
        <v>727</v>
      </c>
      <c r="G191" s="60" t="s">
        <v>225</v>
      </c>
      <c r="H191" s="62" t="s">
        <v>226</v>
      </c>
      <c r="I191" s="83" t="s">
        <v>740</v>
      </c>
      <c r="J191" s="73"/>
    </row>
    <row r="192" spans="2:10" ht="44.25" customHeight="1">
      <c r="B192" s="133" t="s">
        <v>738</v>
      </c>
      <c r="C192" s="92" t="s">
        <v>743</v>
      </c>
      <c r="D192" s="92" t="s">
        <v>731</v>
      </c>
      <c r="E192" s="94">
        <v>13624</v>
      </c>
      <c r="F192" s="92" t="s">
        <v>727</v>
      </c>
      <c r="G192" s="60" t="s">
        <v>225</v>
      </c>
      <c r="H192" s="62" t="s">
        <v>226</v>
      </c>
      <c r="I192" s="83" t="s">
        <v>740</v>
      </c>
      <c r="J192" s="73"/>
    </row>
    <row r="193" spans="2:10" ht="14.25" customHeight="1">
      <c r="B193" s="133"/>
      <c r="C193" s="92"/>
      <c r="D193" s="92"/>
      <c r="E193" s="94"/>
      <c r="F193" s="92"/>
      <c r="G193" s="60"/>
      <c r="H193" s="62"/>
      <c r="I193" s="83"/>
      <c r="J193" s="73"/>
    </row>
    <row r="194" spans="2:10" ht="12.75" customHeight="1">
      <c r="B194" s="133"/>
      <c r="C194" s="92"/>
      <c r="D194" s="92"/>
      <c r="E194" s="94"/>
      <c r="F194" s="92"/>
      <c r="G194" s="60"/>
      <c r="H194" s="62"/>
      <c r="I194" s="83"/>
      <c r="J194" s="73"/>
    </row>
    <row r="195" spans="2:10" ht="15" customHeight="1">
      <c r="B195" s="133"/>
      <c r="C195" s="92"/>
      <c r="D195" s="92"/>
      <c r="E195" s="94"/>
      <c r="F195" s="92"/>
      <c r="G195" s="60"/>
      <c r="H195" s="62"/>
      <c r="I195" s="83"/>
      <c r="J195" s="73"/>
    </row>
    <row r="196" spans="2:10" ht="15.75" customHeight="1" thickBot="1">
      <c r="B196" s="114"/>
      <c r="C196" s="115"/>
      <c r="D196" s="66"/>
      <c r="E196" s="116"/>
      <c r="F196" s="115"/>
      <c r="G196" s="115"/>
      <c r="H196" s="117"/>
      <c r="I196" s="118"/>
      <c r="J196" s="73"/>
    </row>
    <row r="197" spans="2:10" ht="12" thickBot="1">
      <c r="B197" s="141" t="s">
        <v>16</v>
      </c>
      <c r="C197" s="141"/>
      <c r="D197" s="141"/>
      <c r="E197" s="96">
        <f>SUM(E8:E196)</f>
        <v>18217736.219999999</v>
      </c>
      <c r="J197" s="73"/>
    </row>
    <row r="198" spans="2:10">
      <c r="J198" s="73"/>
    </row>
    <row r="199" spans="2:10">
      <c r="J199" s="73"/>
    </row>
    <row r="200" spans="2:10">
      <c r="H200" s="73"/>
      <c r="I200" s="73"/>
      <c r="J200" s="73"/>
    </row>
    <row r="201" spans="2:10">
      <c r="H201" s="73"/>
      <c r="I201" s="73"/>
      <c r="J201" s="73"/>
    </row>
    <row r="202" spans="2:10">
      <c r="H202" s="73"/>
      <c r="I202" s="73"/>
      <c r="J202" s="73"/>
    </row>
    <row r="203" spans="2:10">
      <c r="H203" s="73"/>
      <c r="I203" s="73"/>
      <c r="J203" s="73"/>
    </row>
    <row r="204" spans="2:10">
      <c r="H204" s="73"/>
      <c r="I204" s="73"/>
      <c r="J204" s="73"/>
    </row>
    <row r="205" spans="2:10">
      <c r="H205" s="73"/>
      <c r="I205" s="73"/>
      <c r="J205" s="73"/>
    </row>
    <row r="206" spans="2:10">
      <c r="H206" s="73"/>
      <c r="I206" s="73"/>
      <c r="J206" s="73"/>
    </row>
    <row r="207" spans="2:10">
      <c r="H207" s="73"/>
      <c r="I207" s="73"/>
      <c r="J207" s="73"/>
    </row>
    <row r="208" spans="2:10">
      <c r="H208" s="73"/>
      <c r="I208" s="73"/>
      <c r="J208" s="73"/>
    </row>
    <row r="209" spans="8:10">
      <c r="H209" s="73"/>
      <c r="I209" s="73"/>
      <c r="J209" s="73"/>
    </row>
    <row r="210" spans="8:10">
      <c r="H210" s="73"/>
      <c r="I210" s="73"/>
      <c r="J210" s="73"/>
    </row>
    <row r="211" spans="8:10">
      <c r="H211" s="73"/>
      <c r="I211" s="73"/>
      <c r="J211" s="73"/>
    </row>
    <row r="212" spans="8:10">
      <c r="H212" s="73"/>
      <c r="I212" s="73"/>
      <c r="J212" s="73"/>
    </row>
    <row r="213" spans="8:10">
      <c r="H213" s="73"/>
      <c r="I213" s="73"/>
      <c r="J213" s="73"/>
    </row>
    <row r="214" spans="8:10">
      <c r="H214" s="73"/>
      <c r="I214" s="73"/>
      <c r="J214" s="73"/>
    </row>
    <row r="215" spans="8:10">
      <c r="H215" s="73"/>
      <c r="I215" s="73"/>
      <c r="J215" s="73"/>
    </row>
    <row r="216" spans="8:10">
      <c r="H216" s="73"/>
      <c r="I216" s="73"/>
      <c r="J216" s="73"/>
    </row>
    <row r="217" spans="8:10">
      <c r="H217" s="73"/>
      <c r="I217" s="73"/>
      <c r="J217" s="73"/>
    </row>
    <row r="218" spans="8:10">
      <c r="H218" s="73"/>
      <c r="I218" s="73"/>
      <c r="J218" s="73"/>
    </row>
    <row r="219" spans="8:10">
      <c r="H219" s="73"/>
      <c r="I219" s="73"/>
      <c r="J219" s="73"/>
    </row>
    <row r="220" spans="8:10">
      <c r="H220" s="73"/>
      <c r="I220" s="73"/>
      <c r="J220" s="73"/>
    </row>
    <row r="221" spans="8:10">
      <c r="H221" s="73"/>
      <c r="I221" s="73"/>
      <c r="J221" s="73"/>
    </row>
    <row r="222" spans="8:10">
      <c r="H222" s="73"/>
      <c r="I222" s="73"/>
      <c r="J222" s="73"/>
    </row>
    <row r="223" spans="8:10">
      <c r="H223" s="73"/>
      <c r="I223" s="73"/>
      <c r="J223" s="73"/>
    </row>
    <row r="224" spans="8:10">
      <c r="H224" s="73"/>
      <c r="I224" s="73"/>
      <c r="J224" s="73"/>
    </row>
    <row r="225" spans="8:10">
      <c r="H225" s="73"/>
      <c r="I225" s="73"/>
      <c r="J225" s="73"/>
    </row>
    <row r="226" spans="8:10">
      <c r="H226" s="73"/>
      <c r="I226" s="73"/>
      <c r="J226" s="73"/>
    </row>
    <row r="227" spans="8:10">
      <c r="H227" s="73"/>
      <c r="I227" s="73"/>
      <c r="J227" s="73"/>
    </row>
    <row r="228" spans="8:10">
      <c r="H228" s="73"/>
      <c r="I228" s="73"/>
      <c r="J228" s="73"/>
    </row>
    <row r="229" spans="8:10">
      <c r="H229" s="73"/>
      <c r="I229" s="73"/>
      <c r="J229" s="73"/>
    </row>
    <row r="230" spans="8:10">
      <c r="H230" s="73"/>
      <c r="I230" s="73"/>
      <c r="J230" s="73"/>
    </row>
    <row r="231" spans="8:10">
      <c r="H231" s="73"/>
      <c r="I231" s="73"/>
      <c r="J231" s="73"/>
    </row>
    <row r="232" spans="8:10">
      <c r="H232" s="73"/>
      <c r="I232" s="73"/>
      <c r="J232" s="73"/>
    </row>
    <row r="233" spans="8:10">
      <c r="H233" s="73"/>
      <c r="I233" s="73"/>
      <c r="J233" s="73"/>
    </row>
    <row r="234" spans="8:10">
      <c r="H234" s="73"/>
      <c r="I234" s="73"/>
      <c r="J234" s="73"/>
    </row>
    <row r="235" spans="8:10">
      <c r="H235" s="73"/>
      <c r="I235" s="73"/>
      <c r="J235" s="73"/>
    </row>
    <row r="236" spans="8:10">
      <c r="H236" s="73"/>
      <c r="I236" s="73"/>
      <c r="J236" s="73"/>
    </row>
    <row r="237" spans="8:10">
      <c r="H237" s="73"/>
      <c r="I237" s="73"/>
      <c r="J237" s="73"/>
    </row>
    <row r="238" spans="8:10">
      <c r="H238" s="73"/>
      <c r="I238" s="73"/>
      <c r="J238" s="73"/>
    </row>
    <row r="239" spans="8:10">
      <c r="H239" s="73"/>
      <c r="I239" s="73"/>
      <c r="J239" s="73"/>
    </row>
    <row r="240" spans="8:10">
      <c r="H240" s="73"/>
      <c r="I240" s="73"/>
      <c r="J240" s="73"/>
    </row>
    <row r="241" spans="8:10">
      <c r="H241" s="73"/>
      <c r="I241" s="73"/>
      <c r="J241" s="73"/>
    </row>
    <row r="242" spans="8:10">
      <c r="H242" s="73"/>
      <c r="I242" s="73"/>
      <c r="J242" s="73"/>
    </row>
    <row r="243" spans="8:10">
      <c r="H243" s="73"/>
      <c r="I243" s="73"/>
      <c r="J243" s="73"/>
    </row>
    <row r="244" spans="8:10">
      <c r="H244" s="73"/>
      <c r="I244" s="73"/>
      <c r="J244" s="73"/>
    </row>
    <row r="245" spans="8:10">
      <c r="H245" s="73"/>
      <c r="I245" s="73"/>
      <c r="J245" s="73"/>
    </row>
  </sheetData>
  <mergeCells count="6">
    <mergeCell ref="B197:D197"/>
    <mergeCell ref="B1:I1"/>
    <mergeCell ref="B2:I2"/>
    <mergeCell ref="B3:I3"/>
    <mergeCell ref="B4:I4"/>
    <mergeCell ref="D5:H5"/>
  </mergeCells>
  <pageMargins left="0.23611111111111099" right="0.23611111111111099" top="0.74791666666666701" bottom="0.74791666666666701" header="0.511811023622047" footer="0.511811023622047"/>
  <pageSetup paperSize="9" fitToHeight="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1:M57"/>
  <sheetViews>
    <sheetView workbookViewId="0">
      <pane ySplit="7" topLeftCell="A8" activePane="bottomLeft" state="frozen"/>
      <selection pane="bottomLeft" activeCell="G6" sqref="G6"/>
    </sheetView>
  </sheetViews>
  <sheetFormatPr defaultColWidth="9.140625" defaultRowHeight="12" customHeight="1"/>
  <cols>
    <col min="1" max="1" width="2.28515625" style="32" customWidth="1"/>
    <col min="2" max="2" width="7.140625" style="32" customWidth="1"/>
    <col min="3" max="3" width="17.7109375" style="32" customWidth="1"/>
    <col min="4" max="4" width="11" style="32" customWidth="1"/>
    <col min="5" max="5" width="22.140625" style="32" customWidth="1"/>
    <col min="6" max="6" width="7.85546875" style="32" customWidth="1"/>
    <col min="7" max="7" width="16.140625" style="32" customWidth="1"/>
    <col min="8" max="8" width="15.28515625" style="33" customWidth="1"/>
    <col min="9" max="9" width="7.5703125" style="33" customWidth="1"/>
    <col min="10" max="10" width="9.140625" style="33"/>
    <col min="11" max="11" width="10.7109375" style="32" customWidth="1"/>
    <col min="12" max="12" width="14" style="32" customWidth="1"/>
    <col min="13" max="13" width="19.7109375" style="32" customWidth="1"/>
    <col min="14" max="16384" width="9.140625" style="32"/>
  </cols>
  <sheetData>
    <row r="1" spans="2:13" ht="14.25">
      <c r="B1" s="138" t="s">
        <v>631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</row>
    <row r="2" spans="2:13" ht="15">
      <c r="B2" s="139" t="s">
        <v>37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</row>
    <row r="3" spans="2:13" ht="15">
      <c r="B3" s="139" t="s">
        <v>745</v>
      </c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</row>
    <row r="4" spans="2:13" ht="15">
      <c r="B4" s="139" t="s">
        <v>38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</row>
    <row r="5" spans="2:13" ht="15.75">
      <c r="E5" s="140" t="s">
        <v>632</v>
      </c>
      <c r="F5" s="140"/>
      <c r="G5" s="140"/>
      <c r="H5" s="140"/>
      <c r="I5" s="140"/>
      <c r="J5" s="140"/>
    </row>
    <row r="6" spans="2:13" ht="107.25" customHeight="1" thickBot="1">
      <c r="B6" s="34" t="s">
        <v>40</v>
      </c>
      <c r="C6" s="35" t="s">
        <v>41</v>
      </c>
      <c r="D6" s="36" t="s">
        <v>42</v>
      </c>
      <c r="E6" s="37" t="s">
        <v>20</v>
      </c>
      <c r="F6" s="34" t="s">
        <v>43</v>
      </c>
      <c r="G6" s="34" t="s">
        <v>44</v>
      </c>
      <c r="H6" s="35" t="s">
        <v>45</v>
      </c>
      <c r="I6" s="34" t="s">
        <v>46</v>
      </c>
      <c r="J6" s="36" t="s">
        <v>47</v>
      </c>
      <c r="K6" s="34" t="s">
        <v>48</v>
      </c>
      <c r="L6" s="34" t="s">
        <v>49</v>
      </c>
      <c r="M6" s="37" t="s">
        <v>50</v>
      </c>
    </row>
    <row r="7" spans="2:13" ht="12.75" thickBot="1">
      <c r="B7" s="38">
        <v>1</v>
      </c>
      <c r="C7" s="38">
        <v>2</v>
      </c>
      <c r="D7" s="38">
        <v>3</v>
      </c>
      <c r="E7" s="38">
        <v>4</v>
      </c>
      <c r="F7" s="38">
        <v>5</v>
      </c>
      <c r="G7" s="38">
        <v>6</v>
      </c>
      <c r="H7" s="39">
        <v>7</v>
      </c>
      <c r="I7" s="39">
        <v>8</v>
      </c>
      <c r="J7" s="39">
        <v>9</v>
      </c>
      <c r="K7" s="127">
        <v>10</v>
      </c>
      <c r="L7" s="38">
        <v>11</v>
      </c>
      <c r="M7" s="38">
        <v>12</v>
      </c>
    </row>
    <row r="8" spans="2:13" ht="69.75" customHeight="1" thickBot="1">
      <c r="B8" s="97" t="s">
        <v>51</v>
      </c>
      <c r="C8" s="98" t="s">
        <v>633</v>
      </c>
      <c r="D8" s="98" t="s">
        <v>634</v>
      </c>
      <c r="E8" s="42" t="s">
        <v>635</v>
      </c>
      <c r="F8" s="98" t="s">
        <v>636</v>
      </c>
      <c r="G8" s="98" t="s">
        <v>637</v>
      </c>
      <c r="H8" s="99">
        <v>1589773.37</v>
      </c>
      <c r="I8" s="98"/>
      <c r="J8" s="98" t="s">
        <v>638</v>
      </c>
      <c r="K8" s="50" t="s">
        <v>639</v>
      </c>
      <c r="L8" s="100" t="s">
        <v>58</v>
      </c>
      <c r="M8" s="101" t="s">
        <v>640</v>
      </c>
    </row>
    <row r="9" spans="2:13" ht="69.75" customHeight="1" thickBot="1">
      <c r="B9" s="97" t="s">
        <v>60</v>
      </c>
      <c r="C9" s="55" t="s">
        <v>641</v>
      </c>
      <c r="D9" s="55" t="s">
        <v>642</v>
      </c>
      <c r="E9" s="57" t="s">
        <v>643</v>
      </c>
      <c r="F9" s="55"/>
      <c r="G9" s="57" t="s">
        <v>644</v>
      </c>
      <c r="H9" s="122">
        <v>178018316.18000001</v>
      </c>
      <c r="I9" s="55"/>
      <c r="J9" s="55" t="s">
        <v>645</v>
      </c>
      <c r="K9" s="50" t="s">
        <v>646</v>
      </c>
      <c r="L9" s="57" t="s">
        <v>647</v>
      </c>
      <c r="M9" s="57" t="s">
        <v>648</v>
      </c>
    </row>
    <row r="10" spans="2:13" ht="96" customHeight="1" thickBot="1">
      <c r="B10" s="97" t="s">
        <v>68</v>
      </c>
      <c r="C10" s="55" t="s">
        <v>649</v>
      </c>
      <c r="D10" s="49"/>
      <c r="E10" s="57" t="s">
        <v>650</v>
      </c>
      <c r="F10" s="49" t="s">
        <v>651</v>
      </c>
      <c r="G10" s="57" t="s">
        <v>652</v>
      </c>
      <c r="H10" s="59">
        <v>886186.28</v>
      </c>
      <c r="I10" s="49"/>
      <c r="J10" s="57" t="s">
        <v>653</v>
      </c>
      <c r="K10" s="50" t="s">
        <v>646</v>
      </c>
      <c r="L10" s="57" t="s">
        <v>647</v>
      </c>
      <c r="M10" s="57" t="s">
        <v>654</v>
      </c>
    </row>
    <row r="11" spans="2:13" ht="93" customHeight="1" thickBot="1">
      <c r="B11" s="97" t="s">
        <v>75</v>
      </c>
      <c r="C11" s="55" t="s">
        <v>655</v>
      </c>
      <c r="D11" s="49"/>
      <c r="E11" s="57" t="s">
        <v>650</v>
      </c>
      <c r="F11" s="49" t="s">
        <v>656</v>
      </c>
      <c r="G11" s="57" t="s">
        <v>657</v>
      </c>
      <c r="H11" s="59">
        <v>2016595.84</v>
      </c>
      <c r="I11" s="49"/>
      <c r="J11" s="57" t="s">
        <v>653</v>
      </c>
      <c r="K11" s="50" t="s">
        <v>646</v>
      </c>
      <c r="L11" s="57" t="s">
        <v>647</v>
      </c>
      <c r="M11" s="57" t="s">
        <v>654</v>
      </c>
    </row>
    <row r="12" spans="2:13" ht="99" customHeight="1" thickBot="1">
      <c r="B12" s="97" t="s">
        <v>82</v>
      </c>
      <c r="C12" s="55" t="s">
        <v>658</v>
      </c>
      <c r="D12" s="49"/>
      <c r="E12" s="57" t="s">
        <v>650</v>
      </c>
      <c r="F12" s="49" t="s">
        <v>659</v>
      </c>
      <c r="G12" s="57" t="s">
        <v>660</v>
      </c>
      <c r="H12" s="59">
        <v>6810369.7300000004</v>
      </c>
      <c r="I12" s="49"/>
      <c r="J12" s="57" t="s">
        <v>653</v>
      </c>
      <c r="K12" s="50" t="s">
        <v>646</v>
      </c>
      <c r="L12" s="57" t="s">
        <v>647</v>
      </c>
      <c r="M12" s="57" t="s">
        <v>654</v>
      </c>
    </row>
    <row r="13" spans="2:13" ht="91.5" customHeight="1" thickBot="1">
      <c r="B13" s="97" t="s">
        <v>88</v>
      </c>
      <c r="C13" s="55" t="s">
        <v>661</v>
      </c>
      <c r="D13" s="49"/>
      <c r="E13" s="57" t="s">
        <v>650</v>
      </c>
      <c r="F13" s="49" t="s">
        <v>662</v>
      </c>
      <c r="G13" s="57" t="s">
        <v>663</v>
      </c>
      <c r="H13" s="59">
        <v>2581800.62</v>
      </c>
      <c r="I13" s="49"/>
      <c r="J13" s="57" t="s">
        <v>653</v>
      </c>
      <c r="K13" s="50" t="s">
        <v>646</v>
      </c>
      <c r="L13" s="57" t="s">
        <v>647</v>
      </c>
      <c r="M13" s="57" t="s">
        <v>654</v>
      </c>
    </row>
    <row r="14" spans="2:13" ht="95.25" customHeight="1" thickBot="1">
      <c r="B14" s="97" t="s">
        <v>94</v>
      </c>
      <c r="C14" s="55" t="s">
        <v>664</v>
      </c>
      <c r="D14" s="49"/>
      <c r="E14" s="57" t="s">
        <v>650</v>
      </c>
      <c r="F14" s="49" t="s">
        <v>665</v>
      </c>
      <c r="G14" s="57" t="s">
        <v>666</v>
      </c>
      <c r="H14" s="59">
        <v>3433096.71</v>
      </c>
      <c r="I14" s="49"/>
      <c r="J14" s="57" t="s">
        <v>653</v>
      </c>
      <c r="K14" s="50" t="s">
        <v>646</v>
      </c>
      <c r="L14" s="57" t="s">
        <v>647</v>
      </c>
      <c r="M14" s="57" t="s">
        <v>654</v>
      </c>
    </row>
    <row r="15" spans="2:13" ht="94.5" customHeight="1" thickBot="1">
      <c r="B15" s="97" t="s">
        <v>100</v>
      </c>
      <c r="C15" s="55" t="s">
        <v>667</v>
      </c>
      <c r="D15" s="49"/>
      <c r="E15" s="57" t="s">
        <v>650</v>
      </c>
      <c r="F15" s="49" t="s">
        <v>668</v>
      </c>
      <c r="G15" s="57" t="s">
        <v>669</v>
      </c>
      <c r="H15" s="59">
        <v>8847898.0800000001</v>
      </c>
      <c r="I15" s="49"/>
      <c r="J15" s="57" t="s">
        <v>653</v>
      </c>
      <c r="K15" s="50" t="s">
        <v>646</v>
      </c>
      <c r="L15" s="57" t="s">
        <v>647</v>
      </c>
      <c r="M15" s="57" t="s">
        <v>654</v>
      </c>
    </row>
    <row r="16" spans="2:13" ht="93.75" customHeight="1" thickBot="1">
      <c r="B16" s="97" t="s">
        <v>104</v>
      </c>
      <c r="C16" s="55" t="s">
        <v>670</v>
      </c>
      <c r="D16" s="49"/>
      <c r="E16" s="57" t="s">
        <v>650</v>
      </c>
      <c r="F16" s="49" t="s">
        <v>671</v>
      </c>
      <c r="G16" s="57" t="s">
        <v>672</v>
      </c>
      <c r="H16" s="59">
        <v>614050.65</v>
      </c>
      <c r="I16" s="49"/>
      <c r="J16" s="57" t="s">
        <v>653</v>
      </c>
      <c r="K16" s="50" t="s">
        <v>646</v>
      </c>
      <c r="L16" s="57" t="s">
        <v>647</v>
      </c>
      <c r="M16" s="57" t="s">
        <v>654</v>
      </c>
    </row>
    <row r="17" spans="2:13" ht="93" customHeight="1" thickBot="1">
      <c r="B17" s="97" t="s">
        <v>110</v>
      </c>
      <c r="C17" s="55" t="s">
        <v>673</v>
      </c>
      <c r="D17" s="49"/>
      <c r="E17" s="57" t="s">
        <v>650</v>
      </c>
      <c r="F17" s="49" t="s">
        <v>674</v>
      </c>
      <c r="G17" s="57" t="s">
        <v>675</v>
      </c>
      <c r="H17" s="59">
        <v>4807730.51</v>
      </c>
      <c r="I17" s="49"/>
      <c r="J17" s="57" t="s">
        <v>653</v>
      </c>
      <c r="K17" s="50" t="s">
        <v>646</v>
      </c>
      <c r="L17" s="57" t="s">
        <v>647</v>
      </c>
      <c r="M17" s="57" t="s">
        <v>654</v>
      </c>
    </row>
    <row r="18" spans="2:13" ht="95.25" customHeight="1" thickBot="1">
      <c r="B18" s="97" t="s">
        <v>115</v>
      </c>
      <c r="C18" s="55" t="s">
        <v>676</v>
      </c>
      <c r="D18" s="49"/>
      <c r="E18" s="57" t="s">
        <v>650</v>
      </c>
      <c r="F18" s="49" t="s">
        <v>677</v>
      </c>
      <c r="G18" s="57" t="s">
        <v>678</v>
      </c>
      <c r="H18" s="59">
        <v>8268737.6299999999</v>
      </c>
      <c r="I18" s="49"/>
      <c r="J18" s="57" t="s">
        <v>653</v>
      </c>
      <c r="K18" s="50" t="s">
        <v>646</v>
      </c>
      <c r="L18" s="57" t="s">
        <v>647</v>
      </c>
      <c r="M18" s="57" t="s">
        <v>654</v>
      </c>
    </row>
    <row r="19" spans="2:13" ht="96" customHeight="1" thickBot="1">
      <c r="B19" s="97" t="s">
        <v>124</v>
      </c>
      <c r="C19" s="55" t="s">
        <v>679</v>
      </c>
      <c r="D19" s="55"/>
      <c r="E19" s="57" t="s">
        <v>650</v>
      </c>
      <c r="F19" s="55" t="s">
        <v>680</v>
      </c>
      <c r="G19" s="57" t="s">
        <v>681</v>
      </c>
      <c r="H19" s="102">
        <v>2107307.71</v>
      </c>
      <c r="I19" s="55"/>
      <c r="J19" s="57" t="s">
        <v>653</v>
      </c>
      <c r="K19" s="128" t="s">
        <v>646</v>
      </c>
      <c r="L19" s="57" t="s">
        <v>647</v>
      </c>
      <c r="M19" s="57" t="s">
        <v>654</v>
      </c>
    </row>
    <row r="20" spans="2:13" ht="100.5" customHeight="1" thickBot="1">
      <c r="B20" s="97" t="s">
        <v>133</v>
      </c>
      <c r="C20" s="49" t="s">
        <v>682</v>
      </c>
      <c r="D20" s="49"/>
      <c r="E20" s="50" t="s">
        <v>683</v>
      </c>
      <c r="F20" s="49" t="s">
        <v>684</v>
      </c>
      <c r="G20" s="50" t="s">
        <v>685</v>
      </c>
      <c r="H20" s="103">
        <v>4109946.89</v>
      </c>
      <c r="I20" s="49"/>
      <c r="J20" s="50" t="s">
        <v>686</v>
      </c>
      <c r="K20" s="50" t="s">
        <v>646</v>
      </c>
      <c r="L20" s="50" t="s">
        <v>647</v>
      </c>
      <c r="M20" s="50" t="s">
        <v>654</v>
      </c>
    </row>
    <row r="21" spans="2:13" ht="99" customHeight="1">
      <c r="B21" s="97" t="s">
        <v>137</v>
      </c>
      <c r="C21" s="49" t="s">
        <v>687</v>
      </c>
      <c r="D21" s="54"/>
      <c r="E21" s="50" t="s">
        <v>688</v>
      </c>
      <c r="F21" s="49" t="s">
        <v>689</v>
      </c>
      <c r="G21" s="49" t="s">
        <v>690</v>
      </c>
      <c r="H21" s="123">
        <v>8728778</v>
      </c>
      <c r="I21" s="49"/>
      <c r="J21" s="49" t="s">
        <v>200</v>
      </c>
      <c r="K21" s="50" t="s">
        <v>164</v>
      </c>
      <c r="L21" s="50" t="s">
        <v>647</v>
      </c>
      <c r="M21" s="57" t="s">
        <v>654</v>
      </c>
    </row>
    <row r="22" spans="2:13" ht="98.25" customHeight="1">
      <c r="B22" s="97" t="s">
        <v>145</v>
      </c>
      <c r="C22" s="49" t="s">
        <v>691</v>
      </c>
      <c r="D22" s="54"/>
      <c r="E22" s="50" t="s">
        <v>692</v>
      </c>
      <c r="F22" s="49" t="s">
        <v>693</v>
      </c>
      <c r="G22" s="49" t="s">
        <v>694</v>
      </c>
      <c r="H22" s="124">
        <v>11260553.189999999</v>
      </c>
      <c r="I22" s="49"/>
      <c r="J22" s="49" t="s">
        <v>200</v>
      </c>
      <c r="K22" s="50" t="s">
        <v>164</v>
      </c>
      <c r="L22" s="50" t="s">
        <v>647</v>
      </c>
      <c r="M22" s="57" t="s">
        <v>654</v>
      </c>
    </row>
    <row r="23" spans="2:13" ht="93" customHeight="1">
      <c r="B23" s="97" t="s">
        <v>152</v>
      </c>
      <c r="C23" s="49" t="s">
        <v>695</v>
      </c>
      <c r="D23" s="54"/>
      <c r="E23" s="50" t="s">
        <v>696</v>
      </c>
      <c r="F23" s="49" t="s">
        <v>697</v>
      </c>
      <c r="G23" s="49" t="s">
        <v>698</v>
      </c>
      <c r="H23" s="124">
        <v>8200968.2599999998</v>
      </c>
      <c r="I23" s="49"/>
      <c r="J23" s="49" t="s">
        <v>200</v>
      </c>
      <c r="K23" s="50" t="s">
        <v>164</v>
      </c>
      <c r="L23" s="50" t="s">
        <v>647</v>
      </c>
      <c r="M23" s="57" t="s">
        <v>654</v>
      </c>
    </row>
    <row r="24" spans="2:13">
      <c r="B24" s="63"/>
      <c r="C24" s="64"/>
      <c r="D24" s="65"/>
      <c r="E24" s="66"/>
      <c r="F24" s="64"/>
      <c r="G24" s="64"/>
      <c r="H24" s="67"/>
      <c r="I24" s="64"/>
      <c r="J24" s="64"/>
      <c r="K24" s="66"/>
      <c r="L24" s="66"/>
      <c r="M24" s="68"/>
    </row>
    <row r="25" spans="2:13" ht="12" customHeight="1">
      <c r="B25" s="137" t="s">
        <v>16</v>
      </c>
      <c r="C25" s="137"/>
      <c r="D25" s="137"/>
      <c r="E25" s="137"/>
      <c r="F25" s="137"/>
      <c r="G25" s="137"/>
      <c r="H25" s="69">
        <f>SUM(H8:H24)</f>
        <v>252282109.65000001</v>
      </c>
      <c r="I25" s="70"/>
      <c r="J25" s="71"/>
      <c r="K25" s="72"/>
      <c r="L25" s="72"/>
      <c r="M25" s="72"/>
    </row>
    <row r="26" spans="2:13">
      <c r="B26" s="72"/>
      <c r="C26" s="72"/>
      <c r="D26" s="72"/>
      <c r="E26" s="72"/>
      <c r="F26" s="72"/>
      <c r="G26" s="72"/>
      <c r="H26" s="71"/>
      <c r="I26" s="71"/>
      <c r="J26" s="71"/>
      <c r="K26" s="72"/>
      <c r="L26" s="72"/>
      <c r="M26" s="72"/>
    </row>
    <row r="27" spans="2:13">
      <c r="B27" s="72"/>
      <c r="C27" s="72"/>
      <c r="D27" s="72"/>
      <c r="E27" s="72"/>
      <c r="F27" s="72"/>
      <c r="G27" s="72"/>
      <c r="H27" s="71"/>
      <c r="I27" s="71"/>
      <c r="J27" s="71"/>
      <c r="K27" s="72"/>
      <c r="L27" s="72"/>
      <c r="M27" s="72"/>
    </row>
    <row r="28" spans="2:13">
      <c r="B28" s="72"/>
      <c r="C28" s="72"/>
      <c r="D28" s="72"/>
      <c r="E28" s="72"/>
      <c r="F28" s="72"/>
      <c r="G28" s="72"/>
      <c r="H28" s="71"/>
      <c r="I28" s="71"/>
      <c r="J28" s="71"/>
      <c r="K28" s="72"/>
      <c r="L28" s="72"/>
      <c r="M28" s="72"/>
    </row>
    <row r="29" spans="2:13">
      <c r="B29" s="72"/>
      <c r="C29" s="72"/>
      <c r="D29" s="72"/>
      <c r="E29" s="72"/>
      <c r="F29" s="72"/>
      <c r="G29" s="72"/>
      <c r="H29" s="71"/>
      <c r="I29" s="71"/>
      <c r="J29" s="71"/>
      <c r="K29" s="72"/>
      <c r="L29" s="72"/>
      <c r="M29" s="72"/>
    </row>
    <row r="30" spans="2:13">
      <c r="B30" s="72"/>
      <c r="C30" s="72"/>
      <c r="D30" s="72"/>
      <c r="E30" s="72"/>
      <c r="F30" s="72"/>
      <c r="G30" s="72"/>
      <c r="H30" s="71"/>
      <c r="I30" s="71"/>
      <c r="J30" s="71"/>
      <c r="K30" s="72"/>
      <c r="L30" s="72"/>
      <c r="M30" s="72"/>
    </row>
    <row r="31" spans="2:13">
      <c r="B31" s="72"/>
      <c r="C31" s="72"/>
      <c r="D31" s="72"/>
      <c r="E31" s="72"/>
      <c r="F31" s="72"/>
      <c r="G31" s="72"/>
      <c r="H31" s="71"/>
      <c r="I31" s="71"/>
      <c r="J31" s="71"/>
      <c r="K31" s="72"/>
      <c r="L31" s="72"/>
      <c r="M31" s="72"/>
    </row>
    <row r="32" spans="2:13">
      <c r="B32" s="72"/>
      <c r="C32" s="72"/>
      <c r="D32" s="72"/>
      <c r="E32" s="72"/>
      <c r="F32" s="72"/>
      <c r="G32" s="72"/>
      <c r="H32" s="71"/>
      <c r="I32" s="71"/>
      <c r="J32" s="71"/>
      <c r="K32" s="72"/>
      <c r="L32" s="72"/>
      <c r="M32" s="72"/>
    </row>
    <row r="33" spans="2:13">
      <c r="B33" s="72"/>
      <c r="C33" s="72"/>
      <c r="D33" s="72"/>
      <c r="E33" s="72"/>
      <c r="F33" s="72"/>
      <c r="G33" s="72"/>
      <c r="H33" s="71"/>
      <c r="I33" s="71"/>
      <c r="J33" s="71"/>
      <c r="K33" s="72"/>
      <c r="L33" s="72"/>
      <c r="M33" s="72"/>
    </row>
    <row r="34" spans="2:13">
      <c r="B34" s="72"/>
      <c r="C34" s="72"/>
      <c r="D34" s="72"/>
      <c r="E34" s="72"/>
      <c r="F34" s="72"/>
      <c r="G34" s="72"/>
      <c r="H34" s="71"/>
      <c r="I34" s="71"/>
      <c r="J34" s="71"/>
      <c r="K34" s="72"/>
      <c r="L34" s="72"/>
      <c r="M34" s="72"/>
    </row>
    <row r="35" spans="2:13">
      <c r="B35" s="72"/>
      <c r="C35" s="72"/>
      <c r="D35" s="72"/>
      <c r="E35" s="72"/>
      <c r="F35" s="72"/>
      <c r="G35" s="72"/>
      <c r="H35" s="71"/>
      <c r="I35" s="71"/>
      <c r="J35" s="71"/>
      <c r="K35" s="72"/>
      <c r="L35" s="72"/>
      <c r="M35" s="72"/>
    </row>
    <row r="44" spans="2:13">
      <c r="H44" s="32"/>
      <c r="I44" s="32"/>
      <c r="J44" s="32"/>
    </row>
    <row r="45" spans="2:13">
      <c r="H45" s="32"/>
      <c r="I45" s="32"/>
      <c r="J45" s="32"/>
    </row>
    <row r="46" spans="2:13">
      <c r="H46" s="32"/>
      <c r="I46" s="32"/>
      <c r="J46" s="32"/>
    </row>
    <row r="47" spans="2:13">
      <c r="H47" s="32"/>
      <c r="I47" s="32"/>
      <c r="J47" s="32"/>
    </row>
    <row r="48" spans="2:13">
      <c r="H48" s="32"/>
      <c r="I48" s="32"/>
      <c r="J48" s="32"/>
    </row>
    <row r="49" spans="8:10">
      <c r="H49" s="32"/>
      <c r="I49" s="32"/>
      <c r="J49" s="32"/>
    </row>
    <row r="50" spans="8:10">
      <c r="H50" s="32"/>
      <c r="I50" s="32"/>
      <c r="J50" s="32"/>
    </row>
    <row r="51" spans="8:10">
      <c r="H51" s="32"/>
      <c r="I51" s="32"/>
      <c r="J51" s="32"/>
    </row>
    <row r="52" spans="8:10">
      <c r="H52" s="32"/>
      <c r="I52" s="32"/>
      <c r="J52" s="32"/>
    </row>
    <row r="53" spans="8:10">
      <c r="H53" s="32"/>
      <c r="I53" s="32"/>
      <c r="J53" s="32"/>
    </row>
    <row r="54" spans="8:10">
      <c r="H54" s="32"/>
      <c r="I54" s="32"/>
      <c r="J54" s="32"/>
    </row>
    <row r="55" spans="8:10">
      <c r="H55" s="32"/>
      <c r="I55" s="32"/>
      <c r="J55" s="32"/>
    </row>
    <row r="56" spans="8:10">
      <c r="H56" s="32"/>
      <c r="I56" s="32"/>
      <c r="J56" s="32"/>
    </row>
    <row r="57" spans="8:10">
      <c r="H57" s="32"/>
      <c r="I57" s="32"/>
      <c r="J57" s="32"/>
    </row>
  </sheetData>
  <autoFilter ref="B7:M7"/>
  <mergeCells count="6">
    <mergeCell ref="B25:G25"/>
    <mergeCell ref="B1:M1"/>
    <mergeCell ref="B2:M2"/>
    <mergeCell ref="B3:M3"/>
    <mergeCell ref="B4:M4"/>
    <mergeCell ref="E5:J5"/>
  </mergeCells>
  <pageMargins left="0.23611111111111099" right="0.23611111111111099" top="0.74791666666666701" bottom="0.74791666666666701" header="0.511811023622047" footer="0.511811023622047"/>
  <pageSetup paperSize="9" fitToHeight="0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60"/>
  <sheetViews>
    <sheetView zoomScale="130" zoomScaleNormal="130" workbookViewId="0">
      <selection activeCell="B1" sqref="B1:I1"/>
    </sheetView>
  </sheetViews>
  <sheetFormatPr defaultColWidth="9.140625" defaultRowHeight="11.25" customHeight="1"/>
  <cols>
    <col min="1" max="1" width="2.28515625" style="73" customWidth="1"/>
    <col min="2" max="2" width="9.85546875" style="73" customWidth="1"/>
    <col min="3" max="3" width="18.5703125" style="73" customWidth="1"/>
    <col min="4" max="4" width="27.140625" style="73" customWidth="1"/>
    <col min="5" max="5" width="17.7109375" style="73" customWidth="1"/>
    <col min="6" max="6" width="11.85546875" style="73" customWidth="1"/>
    <col min="7" max="7" width="12.7109375" style="73" customWidth="1"/>
    <col min="8" max="8" width="14.42578125" style="74" customWidth="1"/>
    <col min="9" max="9" width="26.85546875" style="74" customWidth="1"/>
    <col min="10" max="10" width="9.140625" style="74"/>
    <col min="11" max="16384" width="9.140625" style="73"/>
  </cols>
  <sheetData>
    <row r="1" spans="2:10" ht="14.25">
      <c r="B1" s="138" t="s">
        <v>720</v>
      </c>
      <c r="C1" s="138"/>
      <c r="D1" s="138"/>
      <c r="E1" s="138"/>
      <c r="F1" s="138"/>
      <c r="G1" s="138"/>
      <c r="H1" s="138"/>
      <c r="I1" s="138"/>
      <c r="J1" s="73"/>
    </row>
    <row r="2" spans="2:10" ht="12">
      <c r="B2" s="142" t="s">
        <v>37</v>
      </c>
      <c r="C2" s="142"/>
      <c r="D2" s="142"/>
      <c r="E2" s="142"/>
      <c r="F2" s="142"/>
      <c r="G2" s="142"/>
      <c r="H2" s="142"/>
      <c r="I2" s="142"/>
      <c r="J2" s="73"/>
    </row>
    <row r="3" spans="2:10" ht="12">
      <c r="B3" s="142" t="s">
        <v>745</v>
      </c>
      <c r="C3" s="142"/>
      <c r="D3" s="142"/>
      <c r="E3" s="142"/>
      <c r="F3" s="142"/>
      <c r="G3" s="142"/>
      <c r="H3" s="142"/>
      <c r="I3" s="142"/>
      <c r="J3" s="73"/>
    </row>
    <row r="4" spans="2:10" ht="12">
      <c r="B4" s="142" t="s">
        <v>229</v>
      </c>
      <c r="C4" s="142"/>
      <c r="D4" s="142"/>
      <c r="E4" s="142"/>
      <c r="F4" s="142"/>
      <c r="G4" s="142"/>
      <c r="H4" s="142"/>
      <c r="I4" s="142"/>
      <c r="J4" s="73"/>
    </row>
    <row r="5" spans="2:10" ht="12.75">
      <c r="D5" s="143" t="s">
        <v>632</v>
      </c>
      <c r="E5" s="143"/>
      <c r="F5" s="143"/>
      <c r="G5" s="143"/>
      <c r="H5" s="143"/>
      <c r="J5" s="73"/>
    </row>
    <row r="6" spans="2:10" ht="95.25" customHeight="1">
      <c r="B6" s="75" t="s">
        <v>40</v>
      </c>
      <c r="C6" s="76" t="s">
        <v>230</v>
      </c>
      <c r="D6" s="76" t="s">
        <v>231</v>
      </c>
      <c r="E6" s="76" t="s">
        <v>45</v>
      </c>
      <c r="F6" s="76" t="s">
        <v>232</v>
      </c>
      <c r="G6" s="76" t="s">
        <v>48</v>
      </c>
      <c r="H6" s="77" t="s">
        <v>233</v>
      </c>
      <c r="I6" s="77" t="s">
        <v>234</v>
      </c>
      <c r="J6" s="73"/>
    </row>
    <row r="7" spans="2:10">
      <c r="B7" s="76" t="s">
        <v>51</v>
      </c>
      <c r="C7" s="76" t="s">
        <v>60</v>
      </c>
      <c r="D7" s="76" t="s">
        <v>68</v>
      </c>
      <c r="E7" s="76" t="s">
        <v>75</v>
      </c>
      <c r="F7" s="76" t="s">
        <v>82</v>
      </c>
      <c r="G7" s="76" t="s">
        <v>88</v>
      </c>
      <c r="H7" s="76" t="s">
        <v>94</v>
      </c>
      <c r="I7" s="76" t="s">
        <v>100</v>
      </c>
      <c r="J7" s="73"/>
    </row>
    <row r="8" spans="2:10" ht="45.75" customHeight="1">
      <c r="B8" s="78" t="s">
        <v>51</v>
      </c>
      <c r="C8" s="79" t="s">
        <v>721</v>
      </c>
      <c r="D8" s="104" t="s">
        <v>722</v>
      </c>
      <c r="E8" s="81">
        <v>586300</v>
      </c>
      <c r="F8" s="105">
        <v>45323</v>
      </c>
      <c r="G8" s="79" t="s">
        <v>150</v>
      </c>
      <c r="H8" s="79" t="s">
        <v>58</v>
      </c>
      <c r="I8" s="106" t="s">
        <v>723</v>
      </c>
      <c r="J8" s="73"/>
    </row>
    <row r="9" spans="2:10" ht="45.75" customHeight="1">
      <c r="B9" s="107" t="s">
        <v>60</v>
      </c>
      <c r="C9" s="60" t="s">
        <v>724</v>
      </c>
      <c r="D9" s="108" t="s">
        <v>722</v>
      </c>
      <c r="E9" s="61">
        <v>44999</v>
      </c>
      <c r="F9" s="109">
        <v>45323</v>
      </c>
      <c r="G9" s="60" t="s">
        <v>157</v>
      </c>
      <c r="H9" s="62" t="s">
        <v>58</v>
      </c>
      <c r="I9" s="110" t="s">
        <v>723</v>
      </c>
      <c r="J9" s="73"/>
    </row>
    <row r="10" spans="2:10" ht="14.25" customHeight="1">
      <c r="B10" s="107"/>
      <c r="C10" s="87"/>
      <c r="D10" s="111"/>
      <c r="E10" s="88"/>
      <c r="F10" s="112"/>
      <c r="G10" s="60"/>
      <c r="H10" s="62"/>
      <c r="I10" s="113"/>
      <c r="J10" s="73"/>
    </row>
    <row r="11" spans="2:10">
      <c r="B11" s="114"/>
      <c r="C11" s="115"/>
      <c r="D11" s="115"/>
      <c r="E11" s="116"/>
      <c r="F11" s="115"/>
      <c r="G11" s="115"/>
      <c r="H11" s="117"/>
      <c r="I11" s="118"/>
      <c r="J11" s="73"/>
    </row>
    <row r="12" spans="2:10">
      <c r="B12" s="144" t="s">
        <v>16</v>
      </c>
      <c r="C12" s="144"/>
      <c r="D12" s="144"/>
      <c r="E12" s="119">
        <f>SUM(E8:E11)</f>
        <v>631299</v>
      </c>
      <c r="J12" s="73"/>
    </row>
    <row r="13" spans="2:10">
      <c r="J13" s="73"/>
    </row>
    <row r="14" spans="2:10">
      <c r="J14" s="73"/>
    </row>
    <row r="15" spans="2:10">
      <c r="H15" s="73"/>
      <c r="I15" s="73"/>
      <c r="J15" s="73"/>
    </row>
    <row r="16" spans="2:10">
      <c r="H16" s="73"/>
      <c r="I16" s="73"/>
      <c r="J16" s="73"/>
    </row>
    <row r="17" s="73" customFormat="1"/>
    <row r="18" s="73" customFormat="1"/>
    <row r="19" s="73" customFormat="1"/>
    <row r="20" s="73" customFormat="1"/>
    <row r="21" s="73" customFormat="1"/>
    <row r="22" s="73" customFormat="1"/>
    <row r="23" s="73" customFormat="1"/>
    <row r="24" s="73" customFormat="1"/>
    <row r="25" s="73" customFormat="1"/>
    <row r="26" s="73" customFormat="1"/>
    <row r="27" s="73" customFormat="1"/>
    <row r="28" s="73" customFormat="1"/>
    <row r="29" s="73" customFormat="1"/>
    <row r="30" s="73" customFormat="1"/>
    <row r="31" s="73" customFormat="1"/>
    <row r="32" s="73" customFormat="1"/>
    <row r="33" s="73" customFormat="1"/>
    <row r="34" s="73" customFormat="1"/>
    <row r="35" s="73" customFormat="1"/>
    <row r="36" s="73" customFormat="1"/>
    <row r="37" s="73" customFormat="1"/>
    <row r="38" s="73" customFormat="1"/>
    <row r="39" s="73" customFormat="1"/>
    <row r="40" s="73" customFormat="1"/>
    <row r="41" s="73" customFormat="1"/>
    <row r="42" s="73" customFormat="1"/>
    <row r="43" s="73" customFormat="1"/>
    <row r="44" s="73" customFormat="1"/>
    <row r="45" s="73" customFormat="1"/>
    <row r="46" s="73" customFormat="1"/>
    <row r="47" s="73" customFormat="1"/>
    <row r="48" s="73" customFormat="1"/>
    <row r="49" s="73" customFormat="1"/>
    <row r="50" s="73" customFormat="1"/>
    <row r="51" s="73" customFormat="1"/>
    <row r="52" s="73" customFormat="1"/>
    <row r="53" s="73" customFormat="1"/>
    <row r="54" s="73" customFormat="1"/>
    <row r="55" s="73" customFormat="1"/>
    <row r="56" s="73" customFormat="1"/>
    <row r="57" s="73" customFormat="1"/>
    <row r="58" s="73" customFormat="1"/>
    <row r="59" s="73" customFormat="1"/>
    <row r="60" s="73" customFormat="1"/>
  </sheetData>
  <mergeCells count="6">
    <mergeCell ref="B12:D12"/>
    <mergeCell ref="B1:I1"/>
    <mergeCell ref="B2:I2"/>
    <mergeCell ref="B3:I3"/>
    <mergeCell ref="B4:I4"/>
    <mergeCell ref="D5:H5"/>
  </mergeCells>
  <pageMargins left="0.23611111111111099" right="0.23611111111111099" top="0.74791666666666701" bottom="0.74791666666666701" header="0.511811023622047" footer="0.511811023622047"/>
  <pageSetup paperSize="9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LibreOffice/25.8.5.2$Windows_X86_64 LibreOffice_project/9c8b85f387cc00a89945a79c9e6239f32e450ac2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3 раздел реестра</vt:lpstr>
      <vt:lpstr>МУП ЛКК</vt:lpstr>
      <vt:lpstr>МУП ЛКК недвиж имущ</vt:lpstr>
      <vt:lpstr>МУП ЛКК движ имущ</vt:lpstr>
      <vt:lpstr>МУП ЖКХ недвиж имущ </vt:lpstr>
      <vt:lpstr>МУП ЖКХ движ имущ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Linevo_adm</cp:lastModifiedBy>
  <cp:revision>1</cp:revision>
  <dcterms:created xsi:type="dcterms:W3CDTF">2006-09-16T00:00:00Z</dcterms:created>
  <dcterms:modified xsi:type="dcterms:W3CDTF">2026-08-28T06:15:24Z</dcterms:modified>
  <dc:language>ru-RU</dc:language>
</cp:coreProperties>
</file>